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D:\BACKUP DATI\Polito Materials\Thesis 2-Main\writing thesis\"/>
    </mc:Choice>
  </mc:AlternateContent>
  <xr:revisionPtr revIDLastSave="0" documentId="8_{402D75EB-0A0C-49B2-8393-CDEAEA7776CB}" xr6:coauthVersionLast="47" xr6:coauthVersionMax="47" xr10:uidLastSave="{00000000-0000-0000-0000-000000000000}"/>
  <bookViews>
    <workbookView xWindow="-108" yWindow="-108" windowWidth="23256" windowHeight="12456" xr2:uid="{D59BA5CB-73E5-4547-87DA-A6E71E4C79F8}"/>
  </bookViews>
  <sheets>
    <sheet name="Final sensitivity" sheetId="12" r:id="rId1"/>
    <sheet name="Sheet2" sheetId="14" r:id="rId2"/>
    <sheet name="case-study 4140" sheetId="1" r:id="rId3"/>
    <sheet name="Sheet1" sheetId="11" r:id="rId4"/>
    <sheet name="Equil no H2O" sheetId="2" r:id="rId5"/>
    <sheet name="Equil H2O real" sheetId="3" r:id="rId6"/>
    <sheet name="sensitivity H2O" sheetId="4" r:id="rId7"/>
    <sheet name="sensitivity Tair" sheetId="5" r:id="rId8"/>
    <sheet name="sensitivity Tair &amp; H2O" sheetId="6" r:id="rId9"/>
    <sheet name="sensitivity H2O v2" sheetId="8" r:id="rId10"/>
    <sheet name="sensitivity Tair v2" sheetId="9" r:id="rId11"/>
    <sheet name="sensitivity air flow v2" sheetId="10" r:id="rId12"/>
    <sheet name="Sheet3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15" i="12" l="1"/>
  <c r="G224" i="12"/>
  <c r="G225" i="12" s="1"/>
  <c r="G226" i="12" s="1"/>
  <c r="G227" i="12" s="1"/>
  <c r="G223" i="12"/>
  <c r="G222" i="12"/>
  <c r="N213" i="12"/>
  <c r="M213" i="12"/>
  <c r="L213" i="12"/>
  <c r="N212" i="12"/>
  <c r="M212" i="12"/>
  <c r="L212" i="12"/>
  <c r="N211" i="12"/>
  <c r="M211" i="12"/>
  <c r="L211" i="12"/>
  <c r="N210" i="12"/>
  <c r="M210" i="12"/>
  <c r="L210" i="12"/>
  <c r="N209" i="12"/>
  <c r="M209" i="12"/>
  <c r="L209" i="12"/>
  <c r="N208" i="12"/>
  <c r="M208" i="12"/>
  <c r="L208" i="12"/>
  <c r="N207" i="12"/>
  <c r="M207" i="12"/>
  <c r="L207" i="12"/>
  <c r="AF112" i="12"/>
  <c r="AE112" i="12"/>
  <c r="AG112" i="12" s="1"/>
  <c r="AD112" i="12"/>
  <c r="AK112" i="12" s="1"/>
  <c r="AF111" i="12"/>
  <c r="AE111" i="12"/>
  <c r="AG111" i="12" s="1"/>
  <c r="AD111" i="12"/>
  <c r="AK111" i="12" s="1"/>
  <c r="AF110" i="12"/>
  <c r="AE110" i="12"/>
  <c r="AG110" i="12" s="1"/>
  <c r="AD110" i="12"/>
  <c r="AK110" i="12" s="1"/>
  <c r="AF109" i="12"/>
  <c r="AE109" i="12"/>
  <c r="AG109" i="12" s="1"/>
  <c r="AD109" i="12"/>
  <c r="AK109" i="12" s="1"/>
  <c r="AF108" i="12"/>
  <c r="AE108" i="12"/>
  <c r="AG108" i="12" s="1"/>
  <c r="AD108" i="12"/>
  <c r="AK108" i="12" s="1"/>
  <c r="AF107" i="12"/>
  <c r="AE107" i="12"/>
  <c r="AG107" i="12" s="1"/>
  <c r="AD107" i="12"/>
  <c r="AK107" i="12" s="1"/>
  <c r="AK106" i="12"/>
  <c r="AG106" i="12"/>
  <c r="AF106" i="12"/>
  <c r="AE106" i="12"/>
  <c r="AD106" i="12"/>
  <c r="AL119" i="12"/>
  <c r="AL120" i="12"/>
  <c r="AL121" i="12"/>
  <c r="AL122" i="12"/>
  <c r="AL123" i="12"/>
  <c r="AL124" i="12"/>
  <c r="AL118" i="12"/>
  <c r="AK119" i="12"/>
  <c r="AM119" i="12" s="1"/>
  <c r="AK120" i="12"/>
  <c r="AM120" i="12" s="1"/>
  <c r="AK121" i="12"/>
  <c r="AM121" i="12" s="1"/>
  <c r="AK122" i="12"/>
  <c r="AM122" i="12" s="1"/>
  <c r="AK123" i="12"/>
  <c r="AM123" i="12" s="1"/>
  <c r="AK124" i="12"/>
  <c r="AM124" i="12" s="1"/>
  <c r="AK118" i="12"/>
  <c r="AM118" i="12" s="1"/>
  <c r="AJ119" i="12"/>
  <c r="AQ119" i="12" s="1"/>
  <c r="AJ120" i="12"/>
  <c r="AQ120" i="12" s="1"/>
  <c r="AJ121" i="12"/>
  <c r="AQ121" i="12" s="1"/>
  <c r="AJ122" i="12"/>
  <c r="AQ122" i="12" s="1"/>
  <c r="AJ123" i="12"/>
  <c r="AQ123" i="12" s="1"/>
  <c r="AJ124" i="12"/>
  <c r="AQ124" i="12" s="1"/>
  <c r="AJ118" i="12"/>
  <c r="AQ118" i="12" s="1"/>
  <c r="B14" i="12"/>
  <c r="C3" i="12"/>
  <c r="C2" i="12"/>
  <c r="T41" i="1"/>
  <c r="S37" i="1"/>
  <c r="C33" i="1"/>
  <c r="C45" i="1"/>
  <c r="C58" i="1"/>
  <c r="C57" i="1"/>
  <c r="C56" i="1"/>
  <c r="C55" i="1"/>
  <c r="C54" i="1"/>
  <c r="T34" i="1"/>
  <c r="T28" i="1"/>
  <c r="T33" i="1"/>
  <c r="O14" i="1"/>
  <c r="K8" i="1"/>
  <c r="J8" i="1"/>
  <c r="I9" i="1"/>
  <c r="I8" i="1"/>
  <c r="I5" i="1"/>
  <c r="I4" i="1"/>
  <c r="E7" i="1"/>
  <c r="E3" i="1"/>
  <c r="B6" i="1"/>
  <c r="AL112" i="12" l="1"/>
  <c r="AM112" i="12" s="1"/>
  <c r="AH112" i="12"/>
  <c r="AI112" i="12" s="1"/>
  <c r="AH111" i="12"/>
  <c r="AI111" i="12" s="1"/>
  <c r="AL111" i="12"/>
  <c r="AM111" i="12" s="1"/>
  <c r="AH110" i="12"/>
  <c r="AI110" i="12" s="1"/>
  <c r="AL110" i="12"/>
  <c r="AM110" i="12" s="1"/>
  <c r="AL109" i="12"/>
  <c r="AM109" i="12" s="1"/>
  <c r="AH109" i="12"/>
  <c r="AI109" i="12" s="1"/>
  <c r="AL108" i="12"/>
  <c r="AM108" i="12" s="1"/>
  <c r="AH108" i="12"/>
  <c r="AI108" i="12" s="1"/>
  <c r="AL107" i="12"/>
  <c r="AM107" i="12" s="1"/>
  <c r="AH107" i="12"/>
  <c r="AI107" i="12" s="1"/>
  <c r="AH106" i="12"/>
  <c r="AI106" i="12" s="1"/>
  <c r="AL106" i="12"/>
  <c r="AM106" i="12" s="1"/>
  <c r="AR119" i="12"/>
  <c r="AS119" i="12" s="1"/>
  <c r="AN119" i="12"/>
  <c r="AO119" i="12" s="1"/>
  <c r="AR120" i="12"/>
  <c r="AS120" i="12" s="1"/>
  <c r="AN120" i="12"/>
  <c r="AO120" i="12" s="1"/>
  <c r="AR121" i="12"/>
  <c r="AS121" i="12" s="1"/>
  <c r="AN121" i="12"/>
  <c r="AO121" i="12" s="1"/>
  <c r="AR122" i="12"/>
  <c r="AS122" i="12" s="1"/>
  <c r="AN122" i="12"/>
  <c r="AO122" i="12" s="1"/>
  <c r="AR123" i="12"/>
  <c r="AS123" i="12" s="1"/>
  <c r="AN123" i="12"/>
  <c r="AO123" i="12" s="1"/>
  <c r="AR124" i="12"/>
  <c r="AS124" i="12" s="1"/>
  <c r="AN124" i="12"/>
  <c r="AO124" i="12" s="1"/>
  <c r="AR118" i="12"/>
  <c r="AS118" i="12" s="1"/>
  <c r="AN118" i="12"/>
  <c r="AO118" i="12"/>
  <c r="W85" i="12"/>
  <c r="W90" i="12"/>
  <c r="V49" i="12"/>
  <c r="W47" i="12"/>
  <c r="V85" i="12"/>
  <c r="X85" i="12" s="1"/>
  <c r="W88" i="12"/>
  <c r="V90" i="12"/>
  <c r="W68" i="12"/>
  <c r="V93" i="12"/>
  <c r="W93" i="12"/>
  <c r="X93" i="12" s="1"/>
  <c r="V65" i="12"/>
  <c r="W65" i="12"/>
  <c r="X65" i="12" s="1"/>
  <c r="V67" i="12"/>
  <c r="V47" i="12"/>
  <c r="V69" i="12"/>
  <c r="V70" i="12"/>
  <c r="W70" i="12"/>
  <c r="X70" i="12" s="1"/>
  <c r="V72" i="12"/>
  <c r="W72" i="12"/>
  <c r="X72" i="12" s="1"/>
  <c r="V73" i="12"/>
  <c r="W73" i="12"/>
  <c r="V21" i="12"/>
  <c r="W21" i="12"/>
  <c r="X21" i="12" s="1"/>
  <c r="V23" i="12"/>
  <c r="W23" i="12"/>
  <c r="X23" i="12" s="1"/>
  <c r="V26" i="12"/>
  <c r="W26" i="12"/>
  <c r="X26" i="12" s="1"/>
  <c r="V28" i="12"/>
  <c r="W28" i="12"/>
  <c r="X28" i="12" s="1"/>
  <c r="W29" i="12"/>
  <c r="V30" i="12"/>
  <c r="W31" i="12"/>
  <c r="V33" i="12"/>
  <c r="W33" i="12"/>
  <c r="X33" i="12" s="1"/>
  <c r="V35" i="12"/>
  <c r="W35" i="12"/>
  <c r="X35" i="12" s="1"/>
  <c r="W36" i="12"/>
  <c r="V38" i="12"/>
  <c r="W38" i="12"/>
  <c r="X38" i="12" s="1"/>
  <c r="V40" i="12"/>
  <c r="W40" i="12"/>
  <c r="X40" i="12" s="1"/>
  <c r="V41" i="12"/>
  <c r="W41" i="12"/>
  <c r="X41" i="12" s="1"/>
  <c r="W84" i="12"/>
  <c r="V64" i="12"/>
  <c r="W52" i="12"/>
  <c r="V51" i="12"/>
  <c r="W50" i="12"/>
  <c r="U88" i="12"/>
  <c r="U73" i="12"/>
  <c r="U47" i="12"/>
  <c r="U65" i="12"/>
  <c r="U27" i="12"/>
  <c r="U35" i="12"/>
  <c r="U72" i="12"/>
  <c r="V88" i="12"/>
  <c r="X88" i="12" s="1"/>
  <c r="U51" i="12"/>
  <c r="U71" i="12"/>
  <c r="U94" i="12"/>
  <c r="W64" i="12"/>
  <c r="X64" i="12" s="1"/>
  <c r="U24" i="12"/>
  <c r="W34" i="12"/>
  <c r="V31" i="12"/>
  <c r="X31" i="12" s="1"/>
  <c r="V29" i="12"/>
  <c r="X29" i="12" s="1"/>
  <c r="W24" i="12"/>
  <c r="W22" i="12"/>
  <c r="V68" i="12"/>
  <c r="X68" i="12" s="1"/>
  <c r="W66" i="12"/>
  <c r="W91" i="12"/>
  <c r="V86" i="12"/>
  <c r="U50" i="12"/>
  <c r="U70" i="12"/>
  <c r="U93" i="12"/>
  <c r="U85" i="12"/>
  <c r="U20" i="12"/>
  <c r="U39" i="12"/>
  <c r="U31" i="12"/>
  <c r="U23" i="12"/>
  <c r="W39" i="12"/>
  <c r="W37" i="12"/>
  <c r="V34" i="12"/>
  <c r="V24" i="12"/>
  <c r="V22" i="12"/>
  <c r="W74" i="12"/>
  <c r="W71" i="12"/>
  <c r="V66" i="12"/>
  <c r="V91" i="12"/>
  <c r="W89" i="12"/>
  <c r="U49" i="12"/>
  <c r="U69" i="12"/>
  <c r="U92" i="12"/>
  <c r="W86" i="12"/>
  <c r="U86" i="12"/>
  <c r="W49" i="12"/>
  <c r="X49" i="12" s="1"/>
  <c r="U40" i="12"/>
  <c r="V36" i="12"/>
  <c r="V48" i="12"/>
  <c r="U30" i="12"/>
  <c r="V39" i="12"/>
  <c r="W32" i="12"/>
  <c r="W25" i="12"/>
  <c r="V74" i="12"/>
  <c r="V71" i="12"/>
  <c r="W94" i="12"/>
  <c r="W92" i="12"/>
  <c r="V89" i="12"/>
  <c r="W87" i="12"/>
  <c r="U48" i="12"/>
  <c r="U68" i="12"/>
  <c r="U91" i="12"/>
  <c r="U34" i="12"/>
  <c r="U26" i="12"/>
  <c r="U52" i="12"/>
  <c r="U84" i="12"/>
  <c r="U87" i="12"/>
  <c r="X47" i="12"/>
  <c r="U41" i="12"/>
  <c r="U33" i="12"/>
  <c r="U25" i="12"/>
  <c r="X73" i="12"/>
  <c r="W51" i="12"/>
  <c r="U32" i="12"/>
  <c r="V20" i="12"/>
  <c r="U38" i="12"/>
  <c r="U22" i="12"/>
  <c r="V37" i="12"/>
  <c r="W27" i="12"/>
  <c r="W20" i="12"/>
  <c r="W48" i="12"/>
  <c r="V50" i="12"/>
  <c r="V52" i="12"/>
  <c r="V84" i="12"/>
  <c r="U37" i="12"/>
  <c r="U29" i="12"/>
  <c r="U21" i="12"/>
  <c r="V32" i="12"/>
  <c r="W30" i="12"/>
  <c r="V27" i="12"/>
  <c r="V25" i="12"/>
  <c r="W69" i="12"/>
  <c r="W67" i="12"/>
  <c r="V94" i="12"/>
  <c r="V92" i="12"/>
  <c r="V87" i="12"/>
  <c r="U64" i="12"/>
  <c r="U67" i="12"/>
  <c r="U90" i="12"/>
  <c r="U36" i="12"/>
  <c r="U28" i="12"/>
  <c r="X90" i="12"/>
  <c r="U74" i="12"/>
  <c r="U66" i="12"/>
  <c r="U89" i="12"/>
  <c r="X48" i="12"/>
  <c r="B15" i="12"/>
  <c r="X18" i="1"/>
  <c r="I3" i="1"/>
  <c r="S5" i="1"/>
  <c r="U3" i="10"/>
  <c r="U4" i="10"/>
  <c r="U5" i="10"/>
  <c r="U6" i="10"/>
  <c r="U7" i="10"/>
  <c r="U8" i="10"/>
  <c r="U9" i="10"/>
  <c r="U10" i="10"/>
  <c r="U11" i="10"/>
  <c r="U12" i="10"/>
  <c r="U13" i="10"/>
  <c r="U14" i="10"/>
  <c r="U15" i="10"/>
  <c r="U16" i="10"/>
  <c r="U17" i="10"/>
  <c r="U18" i="10"/>
  <c r="U19" i="10"/>
  <c r="U20" i="10"/>
  <c r="U21" i="10"/>
  <c r="U22" i="10"/>
  <c r="U23" i="10"/>
  <c r="U24" i="10"/>
  <c r="U2" i="10"/>
  <c r="C3" i="10"/>
  <c r="C2" i="10"/>
  <c r="S4" i="1"/>
  <c r="S3" i="1"/>
  <c r="S6" i="9"/>
  <c r="W3" i="10"/>
  <c r="W11" i="10"/>
  <c r="W19" i="10"/>
  <c r="V6" i="10"/>
  <c r="B14" i="10"/>
  <c r="W24" i="10" s="1"/>
  <c r="F13" i="9"/>
  <c r="D13" i="9"/>
  <c r="X6" i="9"/>
  <c r="U6" i="9"/>
  <c r="V6" i="9" s="1"/>
  <c r="T6" i="9"/>
  <c r="X5" i="9"/>
  <c r="U5" i="9"/>
  <c r="T5" i="9"/>
  <c r="X4" i="9"/>
  <c r="U4" i="9"/>
  <c r="V4" i="9" s="1"/>
  <c r="T4" i="9"/>
  <c r="X3" i="9"/>
  <c r="U3" i="9"/>
  <c r="T3" i="9"/>
  <c r="X2" i="9"/>
  <c r="U2" i="9"/>
  <c r="V2" i="9" s="1"/>
  <c r="T2" i="9"/>
  <c r="B23" i="8"/>
  <c r="B22" i="8"/>
  <c r="B20" i="8"/>
  <c r="B21" i="8"/>
  <c r="B19" i="8"/>
  <c r="Z4" i="8"/>
  <c r="Z5" i="8"/>
  <c r="Z6" i="8"/>
  <c r="Z7" i="8"/>
  <c r="Z8" i="8"/>
  <c r="Z9" i="8"/>
  <c r="Z2" i="8"/>
  <c r="Y3" i="8"/>
  <c r="Y4" i="8"/>
  <c r="Y5" i="8"/>
  <c r="Y6" i="8"/>
  <c r="Y7" i="8"/>
  <c r="Y8" i="8"/>
  <c r="Y9" i="8"/>
  <c r="X3" i="8"/>
  <c r="X4" i="8"/>
  <c r="X5" i="8"/>
  <c r="X6" i="8"/>
  <c r="X7" i="8"/>
  <c r="X8" i="8"/>
  <c r="X9" i="8"/>
  <c r="Y2" i="8"/>
  <c r="X2" i="8"/>
  <c r="V3" i="8"/>
  <c r="V4" i="8"/>
  <c r="V5" i="8"/>
  <c r="V6" i="8"/>
  <c r="V7" i="8"/>
  <c r="V8" i="8"/>
  <c r="V9" i="8"/>
  <c r="U3" i="8"/>
  <c r="U4" i="8"/>
  <c r="U5" i="8"/>
  <c r="U6" i="8"/>
  <c r="U7" i="8"/>
  <c r="U8" i="8"/>
  <c r="U9" i="8"/>
  <c r="T3" i="8"/>
  <c r="T4" i="8"/>
  <c r="T5" i="8"/>
  <c r="T6" i="8"/>
  <c r="T7" i="8"/>
  <c r="T8" i="8"/>
  <c r="T9" i="8"/>
  <c r="T2" i="8"/>
  <c r="U2" i="8"/>
  <c r="F13" i="8"/>
  <c r="D13" i="8"/>
  <c r="AB18" i="1"/>
  <c r="W13" i="1"/>
  <c r="W17" i="1" s="1"/>
  <c r="X13" i="1"/>
  <c r="Y13" i="1"/>
  <c r="Y17" i="1" s="1"/>
  <c r="Z13" i="1"/>
  <c r="AA13" i="1"/>
  <c r="AB13" i="1"/>
  <c r="W14" i="1"/>
  <c r="X14" i="1"/>
  <c r="Y14" i="1"/>
  <c r="Z14" i="1"/>
  <c r="AA14" i="1"/>
  <c r="AA17" i="1" s="1"/>
  <c r="AB14" i="1"/>
  <c r="W15" i="1"/>
  <c r="X15" i="1"/>
  <c r="Y15" i="1"/>
  <c r="Z15" i="1"/>
  <c r="AA15" i="1"/>
  <c r="AB15" i="1"/>
  <c r="V14" i="1"/>
  <c r="V16" i="1"/>
  <c r="V13" i="1" s="1"/>
  <c r="W4" i="4"/>
  <c r="W5" i="4"/>
  <c r="W6" i="4"/>
  <c r="W3" i="4"/>
  <c r="V4" i="4"/>
  <c r="V5" i="4"/>
  <c r="V6" i="4"/>
  <c r="V3" i="4"/>
  <c r="U3" i="4"/>
  <c r="U4" i="4"/>
  <c r="U5" i="4"/>
  <c r="U6" i="4"/>
  <c r="U2" i="4"/>
  <c r="D13" i="4"/>
  <c r="S9" i="4"/>
  <c r="R9" i="4"/>
  <c r="Q9" i="4"/>
  <c r="R8" i="4"/>
  <c r="S8" i="4" s="1"/>
  <c r="Q8" i="4"/>
  <c r="S6" i="4"/>
  <c r="R6" i="4"/>
  <c r="Q6" i="4"/>
  <c r="R5" i="4"/>
  <c r="S5" i="4" s="1"/>
  <c r="Q5" i="4"/>
  <c r="R4" i="4"/>
  <c r="S4" i="4" s="1"/>
  <c r="Q4" i="4"/>
  <c r="R3" i="4"/>
  <c r="S3" i="4" s="1"/>
  <c r="Q3" i="4"/>
  <c r="R2" i="4"/>
  <c r="S2" i="4" s="1"/>
  <c r="Q2" i="4"/>
  <c r="R10" i="3"/>
  <c r="R9" i="3"/>
  <c r="R12" i="3" s="1"/>
  <c r="R8" i="3"/>
  <c r="M9" i="3"/>
  <c r="L9" i="3"/>
  <c r="M3" i="3"/>
  <c r="Q11" i="3"/>
  <c r="R11" i="3" s="1"/>
  <c r="U15" i="1"/>
  <c r="T16" i="1"/>
  <c r="U16" i="1" s="1"/>
  <c r="G15" i="1"/>
  <c r="G14" i="1"/>
  <c r="E43" i="1"/>
  <c r="E44" i="1" s="1"/>
  <c r="C43" i="1"/>
  <c r="C44" i="1" s="1"/>
  <c r="C32" i="1"/>
  <c r="K32" i="1"/>
  <c r="K33" i="1" s="1"/>
  <c r="K28" i="1"/>
  <c r="K29" i="1" s="1"/>
  <c r="C15" i="1"/>
  <c r="D15" i="1" s="1"/>
  <c r="E15" i="1" s="1"/>
  <c r="C16" i="1"/>
  <c r="D16" i="1" s="1"/>
  <c r="E16" i="1" s="1"/>
  <c r="C17" i="1"/>
  <c r="C14" i="1"/>
  <c r="J6" i="1"/>
  <c r="E2" i="1"/>
  <c r="I2" i="1" s="1"/>
  <c r="X51" i="12" l="1"/>
  <c r="X24" i="12"/>
  <c r="X66" i="12"/>
  <c r="X86" i="12"/>
  <c r="X39" i="12"/>
  <c r="X32" i="12"/>
  <c r="X87" i="12"/>
  <c r="X84" i="12"/>
  <c r="X25" i="12"/>
  <c r="X34" i="12"/>
  <c r="X89" i="12"/>
  <c r="X36" i="12"/>
  <c r="X50" i="12"/>
  <c r="X52" i="12"/>
  <c r="X30" i="12"/>
  <c r="X69" i="12"/>
  <c r="X67" i="12"/>
  <c r="Z88" i="12"/>
  <c r="AA93" i="12"/>
  <c r="Z65" i="12"/>
  <c r="Z70" i="12"/>
  <c r="AA73" i="12"/>
  <c r="AA26" i="12"/>
  <c r="AA36" i="12"/>
  <c r="Z38" i="12"/>
  <c r="AA41" i="12"/>
  <c r="Z48" i="12"/>
  <c r="Z20" i="12"/>
  <c r="AA88" i="12"/>
  <c r="AB88" i="12" s="1"/>
  <c r="Z90" i="12"/>
  <c r="AA65" i="12"/>
  <c r="AB65" i="12" s="1"/>
  <c r="AA70" i="12"/>
  <c r="Z21" i="12"/>
  <c r="Z23" i="12"/>
  <c r="Z28" i="12"/>
  <c r="Z33" i="12"/>
  <c r="Z35" i="12"/>
  <c r="AA38" i="12"/>
  <c r="AA21" i="12"/>
  <c r="Z30" i="12"/>
  <c r="AA33" i="12"/>
  <c r="AB33" i="12" s="1"/>
  <c r="Z40" i="12"/>
  <c r="AA51" i="12"/>
  <c r="AA49" i="12"/>
  <c r="Z32" i="12"/>
  <c r="Z39" i="12"/>
  <c r="Z71" i="12"/>
  <c r="AA74" i="12"/>
  <c r="Z86" i="12"/>
  <c r="AA89" i="12"/>
  <c r="Z91" i="12"/>
  <c r="AA84" i="12"/>
  <c r="AA50" i="12"/>
  <c r="Z85" i="12"/>
  <c r="AA90" i="12"/>
  <c r="AB90" i="12" s="1"/>
  <c r="Z67" i="12"/>
  <c r="Z72" i="12"/>
  <c r="AA23" i="12"/>
  <c r="AA28" i="12"/>
  <c r="AB28" i="12" s="1"/>
  <c r="AA35" i="12"/>
  <c r="AA64" i="12"/>
  <c r="Z89" i="12"/>
  <c r="Z22" i="12"/>
  <c r="AA85" i="12"/>
  <c r="Z87" i="12"/>
  <c r="Z92" i="12"/>
  <c r="Z94" i="12"/>
  <c r="AA67" i="12"/>
  <c r="AB67" i="12" s="1"/>
  <c r="Z69" i="12"/>
  <c r="AA72" i="12"/>
  <c r="Z25" i="12"/>
  <c r="Z27" i="12"/>
  <c r="AA30" i="12"/>
  <c r="AB30" i="12" s="1"/>
  <c r="AA40" i="12"/>
  <c r="AB40" i="12" s="1"/>
  <c r="Z64" i="12"/>
  <c r="Z51" i="12"/>
  <c r="Z49" i="12"/>
  <c r="AA47" i="12"/>
  <c r="AA87" i="12"/>
  <c r="AA92" i="12"/>
  <c r="AA94" i="12"/>
  <c r="AA69" i="12"/>
  <c r="Z74" i="12"/>
  <c r="AA25" i="12"/>
  <c r="AA27" i="12"/>
  <c r="Z37" i="12"/>
  <c r="Z47" i="12"/>
  <c r="Z66" i="12"/>
  <c r="AA32" i="12"/>
  <c r="Z34" i="12"/>
  <c r="AA37" i="12"/>
  <c r="AB37" i="12" s="1"/>
  <c r="AA39" i="12"/>
  <c r="AA66" i="12"/>
  <c r="AB66" i="12" s="1"/>
  <c r="Z68" i="12"/>
  <c r="AA71" i="12"/>
  <c r="AA22" i="12"/>
  <c r="Z24" i="12"/>
  <c r="Z29" i="12"/>
  <c r="Z31" i="12"/>
  <c r="AA34" i="12"/>
  <c r="AB34" i="12" s="1"/>
  <c r="AA52" i="12"/>
  <c r="Z73" i="12"/>
  <c r="Z26" i="12"/>
  <c r="AA86" i="12"/>
  <c r="Z93" i="12"/>
  <c r="AA48" i="12"/>
  <c r="AA91" i="12"/>
  <c r="AA68" i="12"/>
  <c r="Z84" i="12"/>
  <c r="Z52" i="12"/>
  <c r="AA31" i="12"/>
  <c r="AA29" i="12"/>
  <c r="Z41" i="12"/>
  <c r="AA20" i="12"/>
  <c r="AB20" i="12" s="1"/>
  <c r="AA24" i="12"/>
  <c r="AB24" i="12" s="1"/>
  <c r="Z36" i="12"/>
  <c r="Z50" i="12"/>
  <c r="X71" i="12"/>
  <c r="X91" i="12"/>
  <c r="X20" i="12"/>
  <c r="X92" i="12"/>
  <c r="X22" i="12"/>
  <c r="X37" i="12"/>
  <c r="X74" i="12"/>
  <c r="X27" i="12"/>
  <c r="X94" i="12"/>
  <c r="V18" i="1"/>
  <c r="D17" i="1"/>
  <c r="E17" i="1" s="1"/>
  <c r="V15" i="1"/>
  <c r="W18" i="1"/>
  <c r="AA18" i="1"/>
  <c r="Z18" i="1"/>
  <c r="Y18" i="1"/>
  <c r="V22" i="10"/>
  <c r="V14" i="10"/>
  <c r="V13" i="10"/>
  <c r="W18" i="10"/>
  <c r="W17" i="10"/>
  <c r="X17" i="10" s="1"/>
  <c r="V21" i="10"/>
  <c r="V5" i="10"/>
  <c r="W10" i="10"/>
  <c r="V20" i="10"/>
  <c r="V12" i="10"/>
  <c r="W9" i="10"/>
  <c r="V19" i="10"/>
  <c r="X19" i="10" s="1"/>
  <c r="V3" i="10"/>
  <c r="X3" i="10" s="1"/>
  <c r="W8" i="10"/>
  <c r="X8" i="10" s="1"/>
  <c r="V18" i="10"/>
  <c r="W23" i="10"/>
  <c r="W7" i="10"/>
  <c r="V4" i="10"/>
  <c r="B15" i="10"/>
  <c r="V11" i="10"/>
  <c r="X11" i="10" s="1"/>
  <c r="W16" i="10"/>
  <c r="X16" i="10" s="1"/>
  <c r="V2" i="10"/>
  <c r="X2" i="10" s="1"/>
  <c r="V10" i="10"/>
  <c r="W15" i="10"/>
  <c r="W2" i="10"/>
  <c r="V17" i="10"/>
  <c r="V9" i="10"/>
  <c r="W22" i="10"/>
  <c r="X22" i="10" s="1"/>
  <c r="W14" i="10"/>
  <c r="X14" i="10" s="1"/>
  <c r="W6" i="10"/>
  <c r="X6" i="10" s="1"/>
  <c r="V24" i="10"/>
  <c r="X24" i="10" s="1"/>
  <c r="V16" i="10"/>
  <c r="V8" i="10"/>
  <c r="W21" i="10"/>
  <c r="W13" i="10"/>
  <c r="X13" i="10" s="1"/>
  <c r="W5" i="10"/>
  <c r="X5" i="10" s="1"/>
  <c r="V23" i="10"/>
  <c r="V15" i="10"/>
  <c r="V7" i="10"/>
  <c r="W20" i="10"/>
  <c r="W12" i="10"/>
  <c r="W4" i="10"/>
  <c r="X4" i="10" s="1"/>
  <c r="V3" i="9"/>
  <c r="V5" i="9"/>
  <c r="Y2" i="9"/>
  <c r="Z2" i="9" s="1"/>
  <c r="Y3" i="9"/>
  <c r="Z3" i="9" s="1"/>
  <c r="Y4" i="9"/>
  <c r="Z4" i="9" s="1"/>
  <c r="Y5" i="9"/>
  <c r="Z5" i="9" s="1"/>
  <c r="Y6" i="9"/>
  <c r="Z6" i="9" s="1"/>
  <c r="V2" i="8"/>
  <c r="Z3" i="8"/>
  <c r="N9" i="3"/>
  <c r="D14" i="1"/>
  <c r="E14" i="1" s="1"/>
  <c r="E5" i="1"/>
  <c r="J5" i="1"/>
  <c r="H14" i="1"/>
  <c r="I14" i="1" s="1"/>
  <c r="H15" i="1"/>
  <c r="I15" i="1" s="1"/>
  <c r="L16" i="1"/>
  <c r="U13" i="1"/>
  <c r="U14" i="1"/>
  <c r="P14" i="1"/>
  <c r="Q14" i="1" s="1"/>
  <c r="J7" i="1"/>
  <c r="AB85" i="12" l="1"/>
  <c r="AB39" i="12"/>
  <c r="AB71" i="12"/>
  <c r="AB91" i="12"/>
  <c r="AB92" i="12"/>
  <c r="AB64" i="12"/>
  <c r="AB52" i="12"/>
  <c r="AB25" i="12"/>
  <c r="AB27" i="12"/>
  <c r="AB93" i="12"/>
  <c r="AB70" i="12"/>
  <c r="AB51" i="12"/>
  <c r="AB41" i="12"/>
  <c r="AB48" i="12"/>
  <c r="AB94" i="12"/>
  <c r="AB29" i="12"/>
  <c r="AB86" i="12"/>
  <c r="AB22" i="12"/>
  <c r="AB74" i="12"/>
  <c r="AB36" i="12"/>
  <c r="AB50" i="12"/>
  <c r="AB69" i="12"/>
  <c r="AB23" i="12"/>
  <c r="AB32" i="12"/>
  <c r="AB31" i="12"/>
  <c r="AB87" i="12"/>
  <c r="AB21" i="12"/>
  <c r="AB26" i="12"/>
  <c r="AB68" i="12"/>
  <c r="AB47" i="12"/>
  <c r="AB72" i="12"/>
  <c r="AB89" i="12"/>
  <c r="AB38" i="12"/>
  <c r="AB73" i="12"/>
  <c r="AB35" i="12"/>
  <c r="AB84" i="12"/>
  <c r="AB49" i="12"/>
  <c r="X18" i="10"/>
  <c r="X7" i="10"/>
  <c r="X21" i="10"/>
  <c r="X10" i="10"/>
  <c r="AA9" i="10"/>
  <c r="AA17" i="10"/>
  <c r="Z3" i="10"/>
  <c r="Z11" i="10"/>
  <c r="Z19" i="10"/>
  <c r="AA10" i="10"/>
  <c r="Z4" i="10"/>
  <c r="Z20" i="10"/>
  <c r="AA3" i="10"/>
  <c r="AA11" i="10"/>
  <c r="AA19" i="10"/>
  <c r="Z5" i="10"/>
  <c r="Z13" i="10"/>
  <c r="Z21" i="10"/>
  <c r="AA12" i="10"/>
  <c r="AA20" i="10"/>
  <c r="AB20" i="10" s="1"/>
  <c r="Z14" i="10"/>
  <c r="AA5" i="10"/>
  <c r="AA21" i="10"/>
  <c r="Z15" i="10"/>
  <c r="AA6" i="10"/>
  <c r="Z8" i="10"/>
  <c r="Z24" i="10"/>
  <c r="Z18" i="10"/>
  <c r="AA18" i="10"/>
  <c r="Z12" i="10"/>
  <c r="AA4" i="10"/>
  <c r="Z6" i="10"/>
  <c r="Z22" i="10"/>
  <c r="AA13" i="10"/>
  <c r="AB13" i="10" s="1"/>
  <c r="Z7" i="10"/>
  <c r="Z23" i="10"/>
  <c r="AA22" i="10"/>
  <c r="Z16" i="10"/>
  <c r="AA7" i="10"/>
  <c r="AA15" i="10"/>
  <c r="AB15" i="10" s="1"/>
  <c r="Z9" i="10"/>
  <c r="AA2" i="10"/>
  <c r="AA8" i="10"/>
  <c r="AB8" i="10" s="1"/>
  <c r="AA16" i="10"/>
  <c r="AA24" i="10"/>
  <c r="Z10" i="10"/>
  <c r="Z2" i="10"/>
  <c r="AA14" i="10"/>
  <c r="AB14" i="10" s="1"/>
  <c r="AA23" i="10"/>
  <c r="Z17" i="10"/>
  <c r="X9" i="10"/>
  <c r="X12" i="10"/>
  <c r="X20" i="10"/>
  <c r="X15" i="10"/>
  <c r="X23" i="10"/>
  <c r="J4" i="1"/>
  <c r="U17" i="1"/>
  <c r="M14" i="1"/>
  <c r="M15" i="1"/>
  <c r="M13" i="1"/>
  <c r="M16" i="1"/>
  <c r="J3" i="1"/>
  <c r="J9" i="1" s="1"/>
  <c r="AB12" i="10" l="1"/>
  <c r="AB10" i="10"/>
  <c r="AB16" i="10"/>
  <c r="AB2" i="10"/>
  <c r="AB6" i="10"/>
  <c r="AB23" i="10"/>
  <c r="AB7" i="10"/>
  <c r="AB21" i="10"/>
  <c r="AB19" i="10"/>
  <c r="AB4" i="10"/>
  <c r="AB5" i="10"/>
  <c r="AB11" i="10"/>
  <c r="AB17" i="10"/>
  <c r="AB24" i="10"/>
  <c r="AB22" i="10"/>
  <c r="AB18" i="10"/>
  <c r="AB3" i="10"/>
  <c r="AB9" i="10"/>
  <c r="M17" i="1"/>
  <c r="K4" i="1" l="1"/>
  <c r="K5" i="1"/>
  <c r="K6" i="1"/>
  <c r="K7" i="1"/>
  <c r="K3" i="1"/>
  <c r="M3" i="1" s="1"/>
  <c r="V17" i="1"/>
  <c r="AB17" i="1" l="1"/>
  <c r="Z17" i="1"/>
  <c r="X17" i="1"/>
</calcChain>
</file>

<file path=xl/sharedStrings.xml><?xml version="1.0" encoding="utf-8"?>
<sst xmlns="http://schemas.openxmlformats.org/spreadsheetml/2006/main" count="2416" uniqueCount="450">
  <si>
    <t>Row/Case</t>
  </si>
  <si>
    <t>Status</t>
  </si>
  <si>
    <t>Description</t>
  </si>
  <si>
    <t xml:space="preserve">VARY   1_x000D_
SBURNER _x000D_
PARAM   _x000D_
TEMP    _x000D_
_x000D_
C       _x000D_
</t>
  </si>
  <si>
    <t xml:space="preserve">YO2     _x000D_
_x000D_
_x000D_
_x000D_
_x000D_
_x000D_
</t>
  </si>
  <si>
    <t xml:space="preserve">YSO2    _x000D_
_x000D_
_x000D_
_x000D_
_x000D_
_x000D_
</t>
  </si>
  <si>
    <t xml:space="preserve">YSO3    _x000D_
_x000D_
_x000D_
_x000D_
_x000D_
_x000D_
</t>
  </si>
  <si>
    <t>OK</t>
  </si>
  <si>
    <t>kg/h S</t>
  </si>
  <si>
    <t>kg/h air</t>
  </si>
  <si>
    <t>kmol/h S</t>
  </si>
  <si>
    <t>kmol/h O2</t>
  </si>
  <si>
    <t>O2/S</t>
  </si>
  <si>
    <t>S</t>
  </si>
  <si>
    <t>O2</t>
  </si>
  <si>
    <t>N2</t>
  </si>
  <si>
    <t>Ar</t>
  </si>
  <si>
    <t>SO2</t>
  </si>
  <si>
    <t>SO3</t>
  </si>
  <si>
    <t>IN</t>
  </si>
  <si>
    <t>OUT</t>
  </si>
  <si>
    <t>x SO2</t>
  </si>
  <si>
    <t>Delta</t>
  </si>
  <si>
    <t>umidità aria</t>
  </si>
  <si>
    <t>p° H2O @ 25°C</t>
  </si>
  <si>
    <t>mmHg</t>
  </si>
  <si>
    <t>YH2O</t>
  </si>
  <si>
    <t>kmol/h air</t>
  </si>
  <si>
    <t>kmol/h</t>
  </si>
  <si>
    <t>kg/h</t>
  </si>
  <si>
    <t>AREE</t>
  </si>
  <si>
    <t>VAP2</t>
  </si>
  <si>
    <t>mm</t>
  </si>
  <si>
    <t>Diametro esterno tubi</t>
  </si>
  <si>
    <t>Area scambio</t>
  </si>
  <si>
    <t>tubi lisci</t>
  </si>
  <si>
    <t>m^2</t>
  </si>
  <si>
    <t>Totale evaporatore</t>
  </si>
  <si>
    <t>VAP1</t>
  </si>
  <si>
    <t>tubi piolati</t>
  </si>
  <si>
    <t>Diametro piolo</t>
  </si>
  <si>
    <t>Altezza piolo</t>
  </si>
  <si>
    <t>Numero pioli</t>
  </si>
  <si>
    <t>/m</t>
  </si>
  <si>
    <t>pioli</t>
  </si>
  <si>
    <t>Lunghezza utile</t>
  </si>
  <si>
    <t>VAP3</t>
  </si>
  <si>
    <t>Gomiti 180°</t>
  </si>
  <si>
    <t>tubo diametro</t>
  </si>
  <si>
    <t>in</t>
  </si>
  <si>
    <t>Long radius</t>
  </si>
  <si>
    <t>Diametro esterno</t>
  </si>
  <si>
    <t>Centro a centro</t>
  </si>
  <si>
    <t>Torna a faccia</t>
  </si>
  <si>
    <t>Short radius</t>
  </si>
  <si>
    <t>r</t>
  </si>
  <si>
    <t>A</t>
  </si>
  <si>
    <t>tubi piolati lunghi</t>
  </si>
  <si>
    <t>tubi lisci lunghi</t>
  </si>
  <si>
    <t>10 tubi corti</t>
  </si>
  <si>
    <t>2 tubi lunghi</t>
  </si>
  <si>
    <t>22 tubi corti</t>
  </si>
  <si>
    <t>tubi lisci corti</t>
  </si>
  <si>
    <t>tubi lisci medi</t>
  </si>
  <si>
    <t>8 tubi corti</t>
  </si>
  <si>
    <t>10 tubi medi</t>
  </si>
  <si>
    <t>pioli/tubo</t>
  </si>
  <si>
    <t>p° H2O @ 35°C</t>
  </si>
  <si>
    <t>H2O</t>
  </si>
  <si>
    <t>p° H2O @ 22,5C</t>
  </si>
  <si>
    <t>caso studio 4140</t>
  </si>
  <si>
    <t xml:space="preserve">VARY   1_x000D_
SBURN-AD_x000D_
PARAM   _x000D_
TEMP    _x000D_
_x000D_
C       _x000D_
</t>
  </si>
  <si>
    <t xml:space="preserve">YH2O*100_x000D_
_x000D_
_x000D_
_x000D_
_x000D_
_x000D_
</t>
  </si>
  <si>
    <t xml:space="preserve">YO2*100 _x000D_
_x000D_
_x000D_
_x000D_
_x000D_
_x000D_
</t>
  </si>
  <si>
    <t xml:space="preserve">YSO2*100_x000D_
_x000D_
_x000D_
_x000D_
_x000D_
_x000D_
</t>
  </si>
  <si>
    <t xml:space="preserve">YSO3*100_x000D_
_x000D_
_x000D_
_x000D_
_x000D_
_x000D_
</t>
  </si>
  <si>
    <t>umidità 70% a 22.5 °C (da ilmeteo.it)</t>
  </si>
  <si>
    <t xml:space="preserve">VARY   1_x000D_
AIR-FEED_x000D_
MIXED   _x000D_
H2O MASS_x000D_
FLOW    _x000D_
KG/HR   _x000D_
</t>
  </si>
  <si>
    <t xml:space="preserve">YO2IN   _x000D_
_x000D_
_x000D_
_x000D_
_x000D_
_x000D_
</t>
  </si>
  <si>
    <t xml:space="preserve">YN2IN   _x000D_
_x000D_
_x000D_
_x000D_
_x000D_
_x000D_
</t>
  </si>
  <si>
    <t xml:space="preserve">YN2IN/YO_x000D_
2IN     _x000D_
_x000D_
_x000D_
_x000D_
_x000D_
</t>
  </si>
  <si>
    <t>YH2O*100</t>
  </si>
  <si>
    <t xml:space="preserve">BURNOUTT_x000D_
_x000D_
_x000D_
_x000D_
_x000D_
C       _x000D_
</t>
  </si>
  <si>
    <t xml:space="preserve">VAP1FRAC_x000D_
_x000D_
_x000D_
_x000D_
_x000D_
_x000D_
</t>
  </si>
  <si>
    <t xml:space="preserve">VAP2FRAC_x000D_
_x000D_
_x000D_
_x000D_
_x000D_
_x000D_
</t>
  </si>
  <si>
    <t xml:space="preserve">VAP3FRAC_x000D_
_x000D_
_x000D_
_x000D_
_x000D_
_x000D_
</t>
  </si>
  <si>
    <t>pSO3 (atm)</t>
  </si>
  <si>
    <t>pH2O (atm)</t>
  </si>
  <si>
    <t>RH 70% @ 35°C</t>
  </si>
  <si>
    <t>portata aria costante</t>
  </si>
  <si>
    <t>19150 kg/h</t>
  </si>
  <si>
    <t>caso studio</t>
  </si>
  <si>
    <t>P =</t>
  </si>
  <si>
    <t>bar</t>
  </si>
  <si>
    <t>atm</t>
  </si>
  <si>
    <t xml:space="preserve">VARY   1_x000D_
AIR-FEED_x000D_
MIXED   _x000D_
TEMPERAT_x000D_
URE     _x000D_
C       _x000D_
</t>
  </si>
  <si>
    <t xml:space="preserve">BURNOUTT (°C)       
</t>
  </si>
  <si>
    <t>VAP1FRAC</t>
  </si>
  <si>
    <t>VAP2FRAC</t>
  </si>
  <si>
    <t>VAP3FRAC</t>
  </si>
  <si>
    <t xml:space="preserve">VARY   2_x000D_
AIR-FEED_x000D_
MIXED   _x000D_
TEMPERAT_x000D_
URE     _x000D_
C       _x000D_
</t>
  </si>
  <si>
    <t>pSO2 (mmHg)</t>
  </si>
  <si>
    <t>pH2O (mmHg)</t>
  </si>
  <si>
    <t>H2SO4 acid dew point °C)</t>
  </si>
  <si>
    <t>H2SO3 acid dew point (°C)</t>
  </si>
  <si>
    <t>H2O kg/h</t>
  </si>
  <si>
    <t>H2O vol%</t>
  </si>
  <si>
    <t>aria essiccata</t>
  </si>
  <si>
    <t>portata</t>
  </si>
  <si>
    <t>pressione</t>
  </si>
  <si>
    <t>Silica gel</t>
  </si>
  <si>
    <t>of its mass</t>
  </si>
  <si>
    <t>H2O adsorption</t>
  </si>
  <si>
    <t>H2O da adsorbire</t>
  </si>
  <si>
    <t>density</t>
  </si>
  <si>
    <t>kg/m3</t>
  </si>
  <si>
    <t>1 m3 adsorbe</t>
  </si>
  <si>
    <t>kg di H2O</t>
  </si>
  <si>
    <t>kg/d</t>
  </si>
  <si>
    <t>m3</t>
  </si>
  <si>
    <t>necessario per 1 giorno</t>
  </si>
  <si>
    <t>kg</t>
  </si>
  <si>
    <t>T</t>
  </si>
  <si>
    <t>°C</t>
  </si>
  <si>
    <t>aria riscaldata</t>
  </si>
  <si>
    <t>vol%</t>
  </si>
  <si>
    <t>H2O air content</t>
  </si>
  <si>
    <t>RH 70% @ 22,5°C</t>
  </si>
  <si>
    <t xml:space="preserve">VARY   1_x000D_
AIR-FEED_x000D_
MIXED   _x000D_
TOTAL MA_x000D_
SSFLOW  _x000D_
KG/HR   _x000D_
</t>
  </si>
  <si>
    <t>aria variata portata</t>
  </si>
  <si>
    <t>Min</t>
  </si>
  <si>
    <t>Max</t>
  </si>
  <si>
    <t>Med</t>
  </si>
  <si>
    <t>range T</t>
  </si>
  <si>
    <t>p° H2O (mmHg)</t>
  </si>
  <si>
    <t>O2 excess</t>
  </si>
  <si>
    <t>umidità fissa</t>
  </si>
  <si>
    <t>Humidity range</t>
  </si>
  <si>
    <t>MM air</t>
  </si>
  <si>
    <t>kg/kmol</t>
  </si>
  <si>
    <t>Economizzatore</t>
  </si>
  <si>
    <t>diam esterno</t>
  </si>
  <si>
    <t>L</t>
  </si>
  <si>
    <t>area</t>
  </si>
  <si>
    <t>tubi</t>
  </si>
  <si>
    <t>area scambio totale</t>
  </si>
  <si>
    <t>diametro pioli</t>
  </si>
  <si>
    <t>altezza piolo</t>
  </si>
  <si>
    <t>area totale</t>
  </si>
  <si>
    <t>Column No.</t>
  </si>
  <si>
    <t>Tabulated variable or expression</t>
  </si>
  <si>
    <t>YO2IN</t>
  </si>
  <si>
    <t>YN2IN</t>
  </si>
  <si>
    <t>yn2in/yo2in</t>
  </si>
  <si>
    <t>YO2*100</t>
  </si>
  <si>
    <t>YSO2*100</t>
  </si>
  <si>
    <t>YSO3*100</t>
  </si>
  <si>
    <t>BURNOUTT</t>
  </si>
  <si>
    <t>VF6OVAP1</t>
  </si>
  <si>
    <t>MH2SO4</t>
  </si>
  <si>
    <t>MH2OOUT</t>
  </si>
  <si>
    <t>YH2SO4</t>
  </si>
  <si>
    <t>Variable</t>
  </si>
  <si>
    <t>Definition</t>
  </si>
  <si>
    <t>Mole-Frac Stream=16-AIR Substream=MIXED Component=O2</t>
  </si>
  <si>
    <t>Mole-Frac Stream=16-AIR Substream=MIXED Component=N2</t>
  </si>
  <si>
    <t>YO2</t>
  </si>
  <si>
    <t>Mole-Frac Stream=OUT-SUR2 Substream=MIXED Component=O2</t>
  </si>
  <si>
    <t>YSO2</t>
  </si>
  <si>
    <t>Mole-Frac Stream=OUT-SUR2 Substream=MIXED Component=SO2</t>
  </si>
  <si>
    <t>YSO3</t>
  </si>
  <si>
    <t>Mole-Frac Stream=OUT-SUR2 Substream=MIXED Component=SO3</t>
  </si>
  <si>
    <t>Mole-Frac Stream=OUT-SUR2 Substream=MIXED Component=H2O</t>
  </si>
  <si>
    <t>Stream-Var Stream=OUT-VAP1 Substream=MIXED Variable=TEMP Units=C</t>
  </si>
  <si>
    <t>Stream-Var Stream=EVAP.6-1 Substream=MIXED Variable=VFRAC</t>
  </si>
  <si>
    <t>Stream-Var Stream=EVAP.6-2 Substream=MIXED Variable=VFRAC</t>
  </si>
  <si>
    <t>Stream-Var Stream=EVAP.7 Substream=MIXED Variable=VFRAC</t>
  </si>
  <si>
    <t>Stream-Var Stream=6-OVAP1 Substream=MIXED Variable=VFRAC</t>
  </si>
  <si>
    <t>Mass-Flow Stream=OUT-SUR2 Substream=MIXED Component=H2SO4 Units=kg/hr</t>
  </si>
  <si>
    <t>Mass-Flow Stream=OUTLET Substream=MIXED Component=H2O Units=kg/hr</t>
  </si>
  <si>
    <t>Mass-Frac Stream=OUT-SUR2 Substream=MIXED Component=H2SO4</t>
  </si>
  <si>
    <t xml:space="preserve">VARY   1_x000D_
16-AIR  _x000D_
MIXED   _x000D_
O2 MASSF_x000D_
LOW     _x000D_
KG/HR   _x000D_
</t>
  </si>
  <si>
    <t xml:space="preserve">VF6OVAP1_x000D_
_x000D_
_x000D_
_x000D_
_x000D_
_x000D_
</t>
  </si>
  <si>
    <t xml:space="preserve">MH2SO4  _x000D_
_x000D_
_x000D_
_x000D_
_x000D_
KG/HR   _x000D_
</t>
  </si>
  <si>
    <t xml:space="preserve">MH2OOUT _x000D_
_x000D_
_x000D_
_x000D_
_x000D_
KG/HR   _x000D_
</t>
  </si>
  <si>
    <t xml:space="preserve">YH2SO4  _x000D_
_x000D_
_x000D_
_x000D_
_x000D_
_x000D_
</t>
  </si>
  <si>
    <t>Warnings</t>
  </si>
  <si>
    <t xml:space="preserve">ex-2503a </t>
  </si>
  <si>
    <t>m2</t>
  </si>
  <si>
    <t>ex-2503 b</t>
  </si>
  <si>
    <t>superheater 1 and 2 directly written</t>
  </si>
  <si>
    <t xml:space="preserve">VARY   1_x000D_
16-AIR  _x000D_
MIXED   _x000D_
TOTAL MA_x000D_
SSFLOW  _x000D_
KG/HR   _x000D_
</t>
  </si>
  <si>
    <t xml:space="preserve">VARY   1_x000D_
16-AIR  _x000D_
MIXED   _x000D_
H2O MASS_x000D_
FLOW    _x000D_
KG/HR   _x000D_
</t>
  </si>
  <si>
    <t xml:space="preserve">VARY   1_x000D_
EX-2506 _x000D_
PARAM   _x000D_
TEMP    _x000D_
_x000D_
C       _x000D_
</t>
  </si>
  <si>
    <t xml:space="preserve">Sensitivity case </t>
  </si>
  <si>
    <t>High pressure steam Kg/h</t>
  </si>
  <si>
    <t>SO3 in product mol fraction</t>
  </si>
  <si>
    <t>H2SO4 in product mol fraction</t>
  </si>
  <si>
    <t>SO2 in product mol fraction</t>
  </si>
  <si>
    <t>Inlet water kg/h</t>
  </si>
  <si>
    <t>H2O in product mol fraction</t>
  </si>
  <si>
    <t>Air</t>
  </si>
  <si>
    <t>Separator Circil;ation kg/h</t>
  </si>
  <si>
    <t>Separator Pressure bar</t>
  </si>
  <si>
    <t>Separator Vapor fraction</t>
  </si>
  <si>
    <t>R-2502A Temp C</t>
  </si>
  <si>
    <t>EX-2502A Temp C</t>
  </si>
  <si>
    <t>R-2502B Temp C</t>
  </si>
  <si>
    <t>EX-2502B Temp C</t>
  </si>
  <si>
    <t>R-2503B Temp C</t>
  </si>
  <si>
    <t>EX-2503B Temp C</t>
  </si>
  <si>
    <t>EX-2503A Temp C</t>
  </si>
  <si>
    <t>EX-2502C Temp C</t>
  </si>
  <si>
    <t>EX-2501 Temp C</t>
  </si>
  <si>
    <t>R-2502A Duty kW</t>
  </si>
  <si>
    <t>EX-2502A Duty kW</t>
  </si>
  <si>
    <t>R-2502B Duty kW</t>
  </si>
  <si>
    <t>EX-2502B Duty kW</t>
  </si>
  <si>
    <t>R-2503B Duty kW</t>
  </si>
  <si>
    <t>EX-2503B Duty kW</t>
  </si>
  <si>
    <t>EX-2503A Duty kW</t>
  </si>
  <si>
    <t>EX-2502C Duty kW</t>
  </si>
  <si>
    <t>EX-2501 Duty kW</t>
  </si>
  <si>
    <t>R-2503A Temp C</t>
  </si>
  <si>
    <t>R-2502C Temp</t>
  </si>
  <si>
    <t>R-2501 Temp C</t>
  </si>
  <si>
    <t>R-2503A Duty kW</t>
  </si>
  <si>
    <t>R-2502C Duty kW</t>
  </si>
  <si>
    <t>R-2501 Duty kW</t>
  </si>
  <si>
    <t>Heat Recovery to calculated H2SO4  Dew point C, kW</t>
  </si>
  <si>
    <t>Heat Recovery to Dew point kW</t>
  </si>
  <si>
    <t>Feed variation with 3 reactors:</t>
  </si>
  <si>
    <t>Feed variation with 6 reactors:</t>
  </si>
  <si>
    <t>Plots for 3 reactors scenarios:</t>
  </si>
  <si>
    <t>Units</t>
  </si>
  <si>
    <t>12-SULFU</t>
  </si>
  <si>
    <t>13-AIR</t>
  </si>
  <si>
    <t>16-AIR</t>
  </si>
  <si>
    <t>BFW2</t>
  </si>
  <si>
    <t>BFW3</t>
  </si>
  <si>
    <t>BFWC</t>
  </si>
  <si>
    <t>BFWCD</t>
  </si>
  <si>
    <t>BFWCM</t>
  </si>
  <si>
    <t>BLWR-OUT</t>
  </si>
  <si>
    <t>DRY-AIR</t>
  </si>
  <si>
    <t>DT2IPAT</t>
  </si>
  <si>
    <t>DT-TO-IP</t>
  </si>
  <si>
    <t>FAT-PROD</t>
  </si>
  <si>
    <t>FATSO3</t>
  </si>
  <si>
    <t>FATWAT</t>
  </si>
  <si>
    <t>FEED-AIR</t>
  </si>
  <si>
    <t>FT2IPAT</t>
  </si>
  <si>
    <t>HPSTM</t>
  </si>
  <si>
    <t>IN-VAP2</t>
  </si>
  <si>
    <t>IP-PRD</t>
  </si>
  <si>
    <t>IP-TO-DT</t>
  </si>
  <si>
    <t>IPAT-BOT</t>
  </si>
  <si>
    <t>IPAT-GAS</t>
  </si>
  <si>
    <t>IPATGAS</t>
  </si>
  <si>
    <t>IPATGASD</t>
  </si>
  <si>
    <t>IPATSO3</t>
  </si>
  <si>
    <t>IPSOUT</t>
  </si>
  <si>
    <t>MUWATER</t>
  </si>
  <si>
    <t>OUT-VAP1</t>
  </si>
  <si>
    <t>OUT-VAP2</t>
  </si>
  <si>
    <t>OUTLET</t>
  </si>
  <si>
    <t>P1SO2</t>
  </si>
  <si>
    <t>P1SO3</t>
  </si>
  <si>
    <t>P1SO3D</t>
  </si>
  <si>
    <t>P1SO3M</t>
  </si>
  <si>
    <t>P2SO2</t>
  </si>
  <si>
    <t>P2SO3</t>
  </si>
  <si>
    <t>P2SO3D</t>
  </si>
  <si>
    <t>P2SO3M</t>
  </si>
  <si>
    <t>P3SO2</t>
  </si>
  <si>
    <t>P3SO3C</t>
  </si>
  <si>
    <t>P3SO3H</t>
  </si>
  <si>
    <t>P3SO3HD</t>
  </si>
  <si>
    <t>P3SO3HM</t>
  </si>
  <si>
    <t>P4GIN</t>
  </si>
  <si>
    <t>P4SO2</t>
  </si>
  <si>
    <t>P4SO3</t>
  </si>
  <si>
    <t>P4SO3D</t>
  </si>
  <si>
    <t>P4SO3M</t>
  </si>
  <si>
    <t>S1</t>
  </si>
  <si>
    <t>S10</t>
  </si>
  <si>
    <t>S11</t>
  </si>
  <si>
    <t>S12</t>
  </si>
  <si>
    <t>S15</t>
  </si>
  <si>
    <t>SO2D</t>
  </si>
  <si>
    <t>SO2M</t>
  </si>
  <si>
    <t>SPLT9-10</t>
  </si>
  <si>
    <t>SPRHTRS</t>
  </si>
  <si>
    <t>STACK</t>
  </si>
  <si>
    <t>SULFUR</t>
  </si>
  <si>
    <t>From</t>
  </si>
  <si>
    <t>B5</t>
  </si>
  <si>
    <t>B7</t>
  </si>
  <si>
    <t>B6</t>
  </si>
  <si>
    <t>B8</t>
  </si>
  <si>
    <t>HX-C-IN</t>
  </si>
  <si>
    <t>B10</t>
  </si>
  <si>
    <t>EC4A</t>
  </si>
  <si>
    <t>EC4B</t>
  </si>
  <si>
    <t>DEC4A2</t>
  </si>
  <si>
    <t>BLOWER</t>
  </si>
  <si>
    <t>DT</t>
  </si>
  <si>
    <t>P1</t>
  </si>
  <si>
    <t>FAT</t>
  </si>
  <si>
    <t>IS1</t>
  </si>
  <si>
    <t>P2</t>
  </si>
  <si>
    <t>BLER</t>
  </si>
  <si>
    <t>IPAT</t>
  </si>
  <si>
    <t>DCIEX1</t>
  </si>
  <si>
    <t>CIEX</t>
  </si>
  <si>
    <t>PASS1</t>
  </si>
  <si>
    <t>DSHTR</t>
  </si>
  <si>
    <t>SHTR</t>
  </si>
  <si>
    <t>PASS2</t>
  </si>
  <si>
    <t>DHIEX1</t>
  </si>
  <si>
    <t>HIEX</t>
  </si>
  <si>
    <t>PASS3</t>
  </si>
  <si>
    <t>DCIEX2</t>
  </si>
  <si>
    <t>QLOSS</t>
  </si>
  <si>
    <t>PASS4</t>
  </si>
  <si>
    <t>DEC4A1</t>
  </si>
  <si>
    <t>HX-C-OUT</t>
  </si>
  <si>
    <t>B13</t>
  </si>
  <si>
    <t>SBURN</t>
  </si>
  <si>
    <t>DBLER</t>
  </si>
  <si>
    <t>To</t>
  </si>
  <si>
    <t>FORHEAT</t>
  </si>
  <si>
    <t>Stream Class</t>
  </si>
  <si>
    <t>CONVEN</t>
  </si>
  <si>
    <t>Maximum Relative Error</t>
  </si>
  <si>
    <t>Cost Flow</t>
  </si>
  <si>
    <t>MIXED Substream</t>
  </si>
  <si>
    <t>Phase</t>
  </si>
  <si>
    <t>Liquid Phase</t>
  </si>
  <si>
    <t>Vapor Phase</t>
  </si>
  <si>
    <t>Temperature</t>
  </si>
  <si>
    <t>C</t>
  </si>
  <si>
    <t>Pressure</t>
  </si>
  <si>
    <t>Molar Vapor Fraction</t>
  </si>
  <si>
    <t>Molar Liquid Fraction</t>
  </si>
  <si>
    <t>Molar Solid Fraction</t>
  </si>
  <si>
    <t>Mass Vapor Fraction</t>
  </si>
  <si>
    <t>Mass Liquid Fraction</t>
  </si>
  <si>
    <t>Mass Solid Fraction</t>
  </si>
  <si>
    <t>Molar Enthalpy</t>
  </si>
  <si>
    <t>Mass Enthalpy</t>
  </si>
  <si>
    <t>Molar Entropy</t>
  </si>
  <si>
    <t>Mass Entropy</t>
  </si>
  <si>
    <t>Molar Density</t>
  </si>
  <si>
    <t>kmol/cum</t>
  </si>
  <si>
    <t>Mass Density</t>
  </si>
  <si>
    <t>kg/cum</t>
  </si>
  <si>
    <t>Enthalpy Flow</t>
  </si>
  <si>
    <t>Average MW</t>
  </si>
  <si>
    <t>Mole Flows</t>
  </si>
  <si>
    <t>kmol/hr</t>
  </si>
  <si>
    <t>Mole Fractions</t>
  </si>
  <si>
    <t>H2SO4</t>
  </si>
  <si>
    <t>H3O+</t>
  </si>
  <si>
    <t>HSO4-</t>
  </si>
  <si>
    <t>SO4--</t>
  </si>
  <si>
    <t>C10H22</t>
  </si>
  <si>
    <t>CO2</t>
  </si>
  <si>
    <t>Mass Flows</t>
  </si>
  <si>
    <t>kg/hr</t>
  </si>
  <si>
    <t>Mass Fractions</t>
  </si>
  <si>
    <t>Volume Flow</t>
  </si>
  <si>
    <t>cum/hr</t>
  </si>
  <si>
    <t>&lt;add properties&gt;</t>
  </si>
  <si>
    <t>IN-SUP2</t>
  </si>
  <si>
    <t>OUT-SUP2</t>
  </si>
  <si>
    <t>IN-SUP1</t>
  </si>
  <si>
    <t>IN-EVAP3</t>
  </si>
  <si>
    <t>IN-ECO</t>
  </si>
  <si>
    <t>R-EVAP1</t>
  </si>
  <si>
    <t>EX-EVAP1</t>
  </si>
  <si>
    <t>R-EVAP2</t>
  </si>
  <si>
    <t>EX-EVAP2</t>
  </si>
  <si>
    <t>R-SUP2</t>
  </si>
  <si>
    <t>EX-SUP2</t>
  </si>
  <si>
    <t>EX-SUP1</t>
  </si>
  <si>
    <t>EX-EVAP3</t>
  </si>
  <si>
    <t>EX-ECO</t>
  </si>
  <si>
    <t>EX-AIR</t>
  </si>
  <si>
    <t>REB-SEP</t>
  </si>
  <si>
    <t>$/hr</t>
  </si>
  <si>
    <t>kJ/mol</t>
  </si>
  <si>
    <t>kJ/kg</t>
  </si>
  <si>
    <t>kJ/kmol-K</t>
  </si>
  <si>
    <t>kJ/kg-K</t>
  </si>
  <si>
    <t>kW</t>
  </si>
  <si>
    <t>Sulfur kg/h</t>
  </si>
  <si>
    <t>Air kg/hr</t>
  </si>
  <si>
    <t>Hot Stream</t>
  </si>
  <si>
    <t>Exchanger</t>
  </si>
  <si>
    <t>(T_{in}) °C</t>
  </si>
  <si>
    <t>(T_{out}) °C</t>
  </si>
  <si>
    <t>Duty (kW)</t>
  </si>
  <si>
    <t>(CP=\frac{Q}{\Delta T}) (kW/°C)</t>
  </si>
  <si>
    <t>H1</t>
  </si>
  <si>
    <t>EX-2502A</t>
  </si>
  <si>
    <t>H2</t>
  </si>
  <si>
    <t>EX-2502B</t>
  </si>
  <si>
    <t>H3</t>
  </si>
  <si>
    <t>EX-2503B</t>
  </si>
  <si>
    <t>H4</t>
  </si>
  <si>
    <t>EX-2503A</t>
  </si>
  <si>
    <t>H5</t>
  </si>
  <si>
    <t>EX-2502C</t>
  </si>
  <si>
    <t>H6</t>
  </si>
  <si>
    <t>EX-2501</t>
  </si>
  <si>
    <t>Cold Stream</t>
  </si>
  <si>
    <t>Service</t>
  </si>
  <si>
    <t>C1</t>
  </si>
  <si>
    <t>EVAP1 boiling water</t>
  </si>
  <si>
    <t>5728.93*</t>
  </si>
  <si>
    <t>C2</t>
  </si>
  <si>
    <t>EVAP2 boiling water</t>
  </si>
  <si>
    <t>964.07*</t>
  </si>
  <si>
    <t>C3</t>
  </si>
  <si>
    <t>SUP2 steam</t>
  </si>
  <si>
    <t>C4</t>
  </si>
  <si>
    <t>SUP1 steam</t>
  </si>
  <si>
    <t>C5</t>
  </si>
  <si>
    <t>EVAP3 boiling water</t>
  </si>
  <si>
    <t>374.66*</t>
  </si>
  <si>
    <t>C6</t>
  </si>
  <si>
    <t>ECO boiler water</t>
  </si>
  <si>
    <t>Q_kW</t>
  </si>
  <si>
    <t>Th_in</t>
  </si>
  <si>
    <t>Th_out</t>
  </si>
  <si>
    <t>Tc_in</t>
  </si>
  <si>
    <t>Tc_out</t>
  </si>
  <si>
    <t>Q_start</t>
  </si>
  <si>
    <t>Q_end</t>
  </si>
  <si>
    <t>DT_start</t>
  </si>
  <si>
    <t>DT_end</t>
  </si>
  <si>
    <t>DT_min</t>
  </si>
  <si>
    <t>EVAP1</t>
  </si>
  <si>
    <t>EVAP2</t>
  </si>
  <si>
    <t>SUP2</t>
  </si>
  <si>
    <t>SUP1</t>
  </si>
  <si>
    <t>EVAP3</t>
  </si>
  <si>
    <t>ECO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</si>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</sst>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11" fontId="0" fillId="0" borderId="0" xfId="0" applyNumberFormat="1"/>
    <xf numFmtId="10" fontId="0" fillId="0" borderId="0" xfId="1" applyNumberFormat="1" applyFont="1"/>
    <xf numFmtId="10" fontId="0" fillId="0" borderId="0" xfId="0" applyNumberFormat="1"/>
    <xf numFmtId="0" fontId="0" fillId="2" borderId="0" xfId="0" applyFill="1"/>
    <xf numFmtId="9" fontId="0" fillId="0" borderId="0" xfId="0" applyNumberFormat="1"/>
    <xf numFmtId="2" fontId="0" fillId="0" borderId="0" xfId="0" applyNumberFormat="1"/>
    <xf numFmtId="164" fontId="0" fillId="0" borderId="0" xfId="0" applyNumberFormat="1"/>
    <xf numFmtId="0" fontId="2" fillId="0" borderId="0" xfId="0" applyFont="1"/>
    <xf numFmtId="0" fontId="3" fillId="0" borderId="0" xfId="0" applyFont="1"/>
    <xf numFmtId="11" fontId="0" fillId="2" borderId="0" xfId="0" applyNumberFormat="1" applyFill="1"/>
    <xf numFmtId="9" fontId="0" fillId="2" borderId="0" xfId="0" applyNumberFormat="1" applyFill="1"/>
    <xf numFmtId="2" fontId="0" fillId="2" borderId="0" xfId="0" applyNumberFormat="1" applyFill="1"/>
    <xf numFmtId="164" fontId="0" fillId="2" borderId="0" xfId="0" applyNumberFormat="1" applyFill="1"/>
    <xf numFmtId="14" fontId="0" fillId="0" borderId="0" xfId="0" applyNumberFormat="1"/>
    <xf numFmtId="9" fontId="0" fillId="0" borderId="0" xfId="1" applyFont="1"/>
    <xf numFmtId="0" fontId="3" fillId="2" borderId="0" xfId="0" applyFont="1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3" borderId="0" xfId="0" applyFont="1" applyFill="1"/>
    <xf numFmtId="0" fontId="0" fillId="3" borderId="0" xfId="0" applyFill="1"/>
    <xf numFmtId="0" fontId="0" fillId="4" borderId="0" xfId="0" applyFill="1"/>
    <xf numFmtId="11" fontId="0" fillId="4" borderId="0" xfId="0" applyNumberFormat="1" applyFill="1"/>
    <xf numFmtId="16" fontId="0" fillId="0" borderId="0" xfId="0" applyNumberFormat="1"/>
    <xf numFmtId="165" fontId="0" fillId="0" borderId="0" xfId="0" applyNumberFormat="1"/>
    <xf numFmtId="0" fontId="0" fillId="0" borderId="1" xfId="0" applyBorder="1"/>
    <xf numFmtId="11" fontId="0" fillId="0" borderId="1" xfId="0" applyNumberFormat="1" applyBorder="1"/>
    <xf numFmtId="0" fontId="0" fillId="0" borderId="1" xfId="0" applyBorder="1" applyAlignment="1">
      <alignment wrapText="1"/>
    </xf>
    <xf numFmtId="10" fontId="0" fillId="0" borderId="1" xfId="1" applyNumberFormat="1" applyFont="1" applyBorder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3" fontId="6" fillId="0" borderId="0" xfId="0" applyNumberFormat="1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H2SO4 dew point VS. O2% excess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'Final sensitivity'!$U$20:$U$41</c:f>
              <c:numCache>
                <c:formatCode>0.00%</c:formatCode>
                <c:ptCount val="22"/>
                <c:pt idx="0">
                  <c:v>-4.4386382764882715E-4</c:v>
                </c:pt>
                <c:pt idx="1">
                  <c:v>1.3438860285856169E-2</c:v>
                </c:pt>
                <c:pt idx="2">
                  <c:v>2.7321584399361054E-2</c:v>
                </c:pt>
                <c:pt idx="3">
                  <c:v>4.1204308512865939E-2</c:v>
                </c:pt>
                <c:pt idx="4">
                  <c:v>5.5087032626370824E-2</c:v>
                </c:pt>
                <c:pt idx="5">
                  <c:v>6.3416667094473578E-2</c:v>
                </c:pt>
                <c:pt idx="6">
                  <c:v>6.8969756739875487E-2</c:v>
                </c:pt>
                <c:pt idx="7">
                  <c:v>8.2852480853380372E-2</c:v>
                </c:pt>
                <c:pt idx="8">
                  <c:v>9.673520496688548E-2</c:v>
                </c:pt>
                <c:pt idx="9">
                  <c:v>0.11061792908039036</c:v>
                </c:pt>
                <c:pt idx="10">
                  <c:v>0.12450065319389525</c:v>
                </c:pt>
                <c:pt idx="11">
                  <c:v>0.13838337730740013</c:v>
                </c:pt>
                <c:pt idx="12">
                  <c:v>0.1522661014209048</c:v>
                </c:pt>
                <c:pt idx="13">
                  <c:v>0.16614882553440968</c:v>
                </c:pt>
                <c:pt idx="14">
                  <c:v>0.18003154964791479</c:v>
                </c:pt>
                <c:pt idx="15">
                  <c:v>0.19391427376141968</c:v>
                </c:pt>
                <c:pt idx="16">
                  <c:v>0.20779699787492434</c:v>
                </c:pt>
                <c:pt idx="17">
                  <c:v>0.22167972198842945</c:v>
                </c:pt>
                <c:pt idx="18">
                  <c:v>0.23556244610193433</c:v>
                </c:pt>
                <c:pt idx="19">
                  <c:v>0.24944517021543899</c:v>
                </c:pt>
                <c:pt idx="20">
                  <c:v>0.26332789432894388</c:v>
                </c:pt>
                <c:pt idx="21">
                  <c:v>0.27721061844244876</c:v>
                </c:pt>
              </c:numCache>
            </c:numRef>
          </c:xVal>
          <c:yVal>
            <c:numRef>
              <c:f>'Final sensitivity'!$X$20:$X$41</c:f>
              <c:numCache>
                <c:formatCode>General</c:formatCode>
                <c:ptCount val="22"/>
                <c:pt idx="0">
                  <c:v>179.10285504897683</c:v>
                </c:pt>
                <c:pt idx="1">
                  <c:v>186.89369003632618</c:v>
                </c:pt>
                <c:pt idx="2">
                  <c:v>190.64951152146574</c:v>
                </c:pt>
                <c:pt idx="3">
                  <c:v>192.98993712372186</c:v>
                </c:pt>
                <c:pt idx="4">
                  <c:v>194.63403397052423</c:v>
                </c:pt>
                <c:pt idx="5">
                  <c:v>195.4147726483705</c:v>
                </c:pt>
                <c:pt idx="6">
                  <c:v>195.87215504851196</c:v>
                </c:pt>
                <c:pt idx="7">
                  <c:v>196.85050504326477</c:v>
                </c:pt>
                <c:pt idx="8">
                  <c:v>197.64990042192903</c:v>
                </c:pt>
                <c:pt idx="9">
                  <c:v>198.32013477719653</c:v>
                </c:pt>
                <c:pt idx="10">
                  <c:v>198.89370379371843</c:v>
                </c:pt>
                <c:pt idx="11">
                  <c:v>199.39283618776648</c:v>
                </c:pt>
                <c:pt idx="12">
                  <c:v>199.83328008654865</c:v>
                </c:pt>
                <c:pt idx="13">
                  <c:v>200.22673316038413</c:v>
                </c:pt>
                <c:pt idx="14">
                  <c:v>200.5818566920608</c:v>
                </c:pt>
                <c:pt idx="15">
                  <c:v>200.90534252893355</c:v>
                </c:pt>
                <c:pt idx="16">
                  <c:v>201.20242126646775</c:v>
                </c:pt>
                <c:pt idx="17">
                  <c:v>201.47724536340877</c:v>
                </c:pt>
                <c:pt idx="18">
                  <c:v>201.73322893965599</c:v>
                </c:pt>
                <c:pt idx="19">
                  <c:v>201.97294806703883</c:v>
                </c:pt>
                <c:pt idx="20">
                  <c:v>202.1987030972424</c:v>
                </c:pt>
                <c:pt idx="21">
                  <c:v>202.41234612102983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1E-4A4D-BE95-7E235B13D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1"/>
          <c:order val="1"/>
          <c:tx>
            <c:v>SO3 % VS. O2 % excess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'Final sensitivity'!$U$20:$U$41</c:f>
              <c:numCache>
                <c:formatCode>0.00%</c:formatCode>
                <c:ptCount val="22"/>
                <c:pt idx="0">
                  <c:v>-4.4386382764882715E-4</c:v>
                </c:pt>
                <c:pt idx="1">
                  <c:v>1.3438860285856169E-2</c:v>
                </c:pt>
                <c:pt idx="2">
                  <c:v>2.7321584399361054E-2</c:v>
                </c:pt>
                <c:pt idx="3">
                  <c:v>4.1204308512865939E-2</c:v>
                </c:pt>
                <c:pt idx="4">
                  <c:v>5.5087032626370824E-2</c:v>
                </c:pt>
                <c:pt idx="5">
                  <c:v>6.3416667094473578E-2</c:v>
                </c:pt>
                <c:pt idx="6">
                  <c:v>6.8969756739875487E-2</c:v>
                </c:pt>
                <c:pt idx="7">
                  <c:v>8.2852480853380372E-2</c:v>
                </c:pt>
                <c:pt idx="8">
                  <c:v>9.673520496688548E-2</c:v>
                </c:pt>
                <c:pt idx="9">
                  <c:v>0.11061792908039036</c:v>
                </c:pt>
                <c:pt idx="10">
                  <c:v>0.12450065319389525</c:v>
                </c:pt>
                <c:pt idx="11">
                  <c:v>0.13838337730740013</c:v>
                </c:pt>
                <c:pt idx="12">
                  <c:v>0.1522661014209048</c:v>
                </c:pt>
                <c:pt idx="13">
                  <c:v>0.16614882553440968</c:v>
                </c:pt>
                <c:pt idx="14">
                  <c:v>0.18003154964791479</c:v>
                </c:pt>
                <c:pt idx="15">
                  <c:v>0.19391427376141968</c:v>
                </c:pt>
                <c:pt idx="16">
                  <c:v>0.20779699787492434</c:v>
                </c:pt>
                <c:pt idx="17">
                  <c:v>0.22167972198842945</c:v>
                </c:pt>
                <c:pt idx="18">
                  <c:v>0.23556244610193433</c:v>
                </c:pt>
                <c:pt idx="19">
                  <c:v>0.24944517021543899</c:v>
                </c:pt>
                <c:pt idx="20">
                  <c:v>0.26332789432894388</c:v>
                </c:pt>
                <c:pt idx="21">
                  <c:v>0.27721061844244876</c:v>
                </c:pt>
              </c:numCache>
            </c:numRef>
          </c:xVal>
          <c:yVal>
            <c:numRef>
              <c:f>'Final sensitivity'!$O$20:$O$41</c:f>
              <c:numCache>
                <c:formatCode>General</c:formatCode>
                <c:ptCount val="22"/>
                <c:pt idx="0">
                  <c:v>0.39605907099999998</c:v>
                </c:pt>
                <c:pt idx="1">
                  <c:v>0.68017047600000002</c:v>
                </c:pt>
                <c:pt idx="2">
                  <c:v>0.87691964700000002</c:v>
                </c:pt>
                <c:pt idx="3">
                  <c:v>1.0251691199999999</c:v>
                </c:pt>
                <c:pt idx="4">
                  <c:v>1.1429579599999999</c:v>
                </c:pt>
                <c:pt idx="5">
                  <c:v>1.2032084700000001</c:v>
                </c:pt>
                <c:pt idx="6">
                  <c:v>1.2398680799999999</c:v>
                </c:pt>
                <c:pt idx="7">
                  <c:v>1.3218084400000001</c:v>
                </c:pt>
                <c:pt idx="8">
                  <c:v>1.3924797099999999</c:v>
                </c:pt>
                <c:pt idx="9">
                  <c:v>1.45443056</c:v>
                </c:pt>
                <c:pt idx="10">
                  <c:v>1.50947638</c:v>
                </c:pt>
                <c:pt idx="11">
                  <c:v>1.5589519700000001</c:v>
                </c:pt>
                <c:pt idx="12">
                  <c:v>1.6038608599999999</c:v>
                </c:pt>
                <c:pt idx="13">
                  <c:v>1.6449947199999999</c:v>
                </c:pt>
                <c:pt idx="14">
                  <c:v>1.6829630499999999</c:v>
                </c:pt>
                <c:pt idx="15">
                  <c:v>1.71825765</c:v>
                </c:pt>
                <c:pt idx="16">
                  <c:v>1.75127711</c:v>
                </c:pt>
                <c:pt idx="17">
                  <c:v>1.78234827</c:v>
                </c:pt>
                <c:pt idx="18">
                  <c:v>1.81175036</c:v>
                </c:pt>
                <c:pt idx="19">
                  <c:v>1.8396932100000001</c:v>
                </c:pt>
                <c:pt idx="20">
                  <c:v>1.8663747100000001</c:v>
                </c:pt>
                <c:pt idx="21">
                  <c:v>1.8919561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1E-4A4D-BE95-7E235B13DDE5}"/>
            </c:ext>
          </c:extLst>
        </c:ser>
        <c:ser>
          <c:idx val="2"/>
          <c:order val="2"/>
          <c:tx>
            <c:v>SO2 % VS. O2 % excess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'Final sensitivity'!$U$20:$U$41</c:f>
              <c:numCache>
                <c:formatCode>0.00%</c:formatCode>
                <c:ptCount val="22"/>
                <c:pt idx="0">
                  <c:v>-4.4386382764882715E-4</c:v>
                </c:pt>
                <c:pt idx="1">
                  <c:v>1.3438860285856169E-2</c:v>
                </c:pt>
                <c:pt idx="2">
                  <c:v>2.7321584399361054E-2</c:v>
                </c:pt>
                <c:pt idx="3">
                  <c:v>4.1204308512865939E-2</c:v>
                </c:pt>
                <c:pt idx="4">
                  <c:v>5.5087032626370824E-2</c:v>
                </c:pt>
                <c:pt idx="5">
                  <c:v>6.3416667094473578E-2</c:v>
                </c:pt>
                <c:pt idx="6">
                  <c:v>6.8969756739875487E-2</c:v>
                </c:pt>
                <c:pt idx="7">
                  <c:v>8.2852480853380372E-2</c:v>
                </c:pt>
                <c:pt idx="8">
                  <c:v>9.673520496688548E-2</c:v>
                </c:pt>
                <c:pt idx="9">
                  <c:v>0.11061792908039036</c:v>
                </c:pt>
                <c:pt idx="10">
                  <c:v>0.12450065319389525</c:v>
                </c:pt>
                <c:pt idx="11">
                  <c:v>0.13838337730740013</c:v>
                </c:pt>
                <c:pt idx="12">
                  <c:v>0.1522661014209048</c:v>
                </c:pt>
                <c:pt idx="13">
                  <c:v>0.16614882553440968</c:v>
                </c:pt>
                <c:pt idx="14">
                  <c:v>0.18003154964791479</c:v>
                </c:pt>
                <c:pt idx="15">
                  <c:v>0.19391427376141968</c:v>
                </c:pt>
                <c:pt idx="16">
                  <c:v>0.20779699787492434</c:v>
                </c:pt>
                <c:pt idx="17">
                  <c:v>0.22167972198842945</c:v>
                </c:pt>
                <c:pt idx="18">
                  <c:v>0.23556244610193433</c:v>
                </c:pt>
                <c:pt idx="19">
                  <c:v>0.24944517021543899</c:v>
                </c:pt>
                <c:pt idx="20">
                  <c:v>0.26332789432894388</c:v>
                </c:pt>
                <c:pt idx="21">
                  <c:v>0.27721061844244876</c:v>
                </c:pt>
              </c:numCache>
            </c:numRef>
          </c:xVal>
          <c:yVal>
            <c:numRef>
              <c:f>'Final sensitivity'!$N$20:$N$41</c:f>
              <c:numCache>
                <c:formatCode>General</c:formatCode>
                <c:ptCount val="22"/>
                <c:pt idx="0">
                  <c:v>20.201312699999999</c:v>
                </c:pt>
                <c:pt idx="1">
                  <c:v>19.663839800000002</c:v>
                </c:pt>
                <c:pt idx="2">
                  <c:v>19.211842600000001</c:v>
                </c:pt>
                <c:pt idx="3">
                  <c:v>18.810367299999999</c:v>
                </c:pt>
                <c:pt idx="4">
                  <c:v>18.443051100000002</c:v>
                </c:pt>
                <c:pt idx="5">
                  <c:v>18.235204599999999</c:v>
                </c:pt>
                <c:pt idx="6">
                  <c:v>18.101088600000001</c:v>
                </c:pt>
                <c:pt idx="7">
                  <c:v>17.778959199999999</c:v>
                </c:pt>
                <c:pt idx="8">
                  <c:v>17.473124200000001</c:v>
                </c:pt>
                <c:pt idx="9">
                  <c:v>17.181082100000001</c:v>
                </c:pt>
                <c:pt idx="10">
                  <c:v>16.900995600000002</c:v>
                </c:pt>
                <c:pt idx="11">
                  <c:v>16.6314654</c:v>
                </c:pt>
                <c:pt idx="12">
                  <c:v>16.371397300000002</c:v>
                </c:pt>
                <c:pt idx="13">
                  <c:v>16.1198944</c:v>
                </c:pt>
                <c:pt idx="14">
                  <c:v>15.8762314</c:v>
                </c:pt>
                <c:pt idx="15">
                  <c:v>15.639795599999999</c:v>
                </c:pt>
                <c:pt idx="16">
                  <c:v>15.410065400000001</c:v>
                </c:pt>
                <c:pt idx="17">
                  <c:v>15.186590300000001</c:v>
                </c:pt>
                <c:pt idx="18">
                  <c:v>14.9689692</c:v>
                </c:pt>
                <c:pt idx="19">
                  <c:v>14.7568699</c:v>
                </c:pt>
                <c:pt idx="20">
                  <c:v>14.5499767</c:v>
                </c:pt>
                <c:pt idx="21">
                  <c:v>14.348012799999999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1E-4A4D-BE95-7E235B13D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98959"/>
        <c:axId val="756401871"/>
      </c:scatterChart>
      <c:valAx>
        <c:axId val="626708335"/>
        <c:scaling>
          <c:orientation val="minMax"/>
          <c:max val="0.30000000000000004"/>
          <c:min val="-8.9999999999999993E-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O2</a:t>
                </a:r>
                <a:r>
                  <a:rPr lang="it-IT" baseline="0"/>
                  <a:t> outlet content (vol%)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</c:valAx>
      <c:valAx>
        <c:axId val="626709583"/>
        <c:scaling>
          <c:orientation val="minMax"/>
          <c:max val="210"/>
          <c:min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H2SO4 Dew point</a:t>
                </a:r>
                <a:r>
                  <a:rPr lang="it-IT" baseline="0"/>
                  <a:t> (°C)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At val="-8.9999999999999993E-3"/>
        <c:crossBetween val="midCat"/>
        <c:majorUnit val="10"/>
      </c:valAx>
      <c:valAx>
        <c:axId val="756401871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SO2 and </a:t>
                </a:r>
                <a:r>
                  <a:rPr lang="it-IT"/>
                  <a:t>SO3 outlet content</a:t>
                </a:r>
                <a:r>
                  <a:rPr lang="it-IT" baseline="0"/>
                  <a:t> (vol%)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6398959"/>
        <c:crosses val="max"/>
        <c:crossBetween val="midCat"/>
        <c:majorUnit val="3"/>
      </c:valAx>
      <c:valAx>
        <c:axId val="756398959"/>
        <c:scaling>
          <c:orientation val="minMax"/>
        </c:scaling>
        <c:delete val="1"/>
        <c:axPos val="b"/>
        <c:numFmt formatCode="0.00%" sourceLinked="1"/>
        <c:majorTickMark val="out"/>
        <c:minorTickMark val="none"/>
        <c:tickLblPos val="nextTo"/>
        <c:crossAx val="756401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H2SO4 % VS. H2O flow rate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'Final sensitivity'!$I$47:$I$52</c:f>
              <c:numCache>
                <c:formatCode>General</c:formatCode>
                <c:ptCount val="6"/>
                <c:pt idx="0">
                  <c:v>0</c:v>
                </c:pt>
                <c:pt idx="1">
                  <c:v>112.1</c:v>
                </c:pt>
                <c:pt idx="2">
                  <c:v>186.8</c:v>
                </c:pt>
                <c:pt idx="3">
                  <c:v>228.96</c:v>
                </c:pt>
                <c:pt idx="4">
                  <c:v>298.89999999999998</c:v>
                </c:pt>
                <c:pt idx="5">
                  <c:v>336.3</c:v>
                </c:pt>
              </c:numCache>
            </c:numRef>
          </c:xVal>
          <c:yVal>
            <c:numRef>
              <c:f>'Final sensitivity'!$T$47:$T$52</c:f>
              <c:numCache>
                <c:formatCode>General</c:formatCode>
                <c:ptCount val="6"/>
                <c:pt idx="0">
                  <c:v>0</c:v>
                </c:pt>
                <c:pt idx="1">
                  <c:v>6.1098268300000003E-7</c:v>
                </c:pt>
                <c:pt idx="2">
                  <c:v>1.01108735E-6</c:v>
                </c:pt>
                <c:pt idx="3">
                  <c:v>1.23451838E-6</c:v>
                </c:pt>
                <c:pt idx="4">
                  <c:v>1.60187442E-6</c:v>
                </c:pt>
                <c:pt idx="5">
                  <c:v>1.79712694E-6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2A-46F9-86A8-5A17729B1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3"/>
          <c:order val="1"/>
          <c:tx>
            <c:v>H2SO4 dew point VS. H2O flow rate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'Final sensitivity'!$I$48:$I$52</c:f>
              <c:numCache>
                <c:formatCode>General</c:formatCode>
                <c:ptCount val="5"/>
                <c:pt idx="0">
                  <c:v>112.1</c:v>
                </c:pt>
                <c:pt idx="1">
                  <c:v>186.8</c:v>
                </c:pt>
                <c:pt idx="2">
                  <c:v>228.96</c:v>
                </c:pt>
                <c:pt idx="3">
                  <c:v>298.89999999999998</c:v>
                </c:pt>
                <c:pt idx="4">
                  <c:v>336.3</c:v>
                </c:pt>
              </c:numCache>
            </c:numRef>
          </c:xVal>
          <c:yVal>
            <c:numRef>
              <c:f>'Final sensitivity'!$X$48:$X$52</c:f>
              <c:numCache>
                <c:formatCode>General</c:formatCode>
                <c:ptCount val="5"/>
                <c:pt idx="0">
                  <c:v>189.62052041308556</c:v>
                </c:pt>
                <c:pt idx="1">
                  <c:v>193.76427015683555</c:v>
                </c:pt>
                <c:pt idx="2">
                  <c:v>195.41461561584561</c:v>
                </c:pt>
                <c:pt idx="3">
                  <c:v>197.57017156412519</c:v>
                </c:pt>
                <c:pt idx="4">
                  <c:v>198.52126145056553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2A-46F9-86A8-5A17729B1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98959"/>
        <c:axId val="756401871"/>
      </c:scatterChart>
      <c:valAx>
        <c:axId val="6267083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H2O Mass flow variation</a:t>
                </a:r>
                <a:r>
                  <a:rPr lang="it-IT" baseline="0"/>
                  <a:t> Kg/h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</c:valAx>
      <c:valAx>
        <c:axId val="62670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H2SO4 Mole fraction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At val="-8.9999999999999993E-3"/>
        <c:crossBetween val="midCat"/>
      </c:valAx>
      <c:valAx>
        <c:axId val="756401871"/>
        <c:scaling>
          <c:orientation val="minMax"/>
          <c:min val="17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Dew point Temperature of H2SO4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6398959"/>
        <c:crosses val="max"/>
        <c:crossBetween val="midCat"/>
      </c:valAx>
      <c:valAx>
        <c:axId val="756398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6401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H2SO4 dew point VS. Inlet air temperature variation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'Final sensitivity'!$I$64:$I$74</c:f>
              <c:numCache>
                <c:formatCode>General</c:formatCode>
                <c:ptCount val="11"/>
                <c:pt idx="0">
                  <c:v>100</c:v>
                </c:pt>
                <c:pt idx="1">
                  <c:v>105.1</c:v>
                </c:pt>
                <c:pt idx="2">
                  <c:v>111.11111099999999</c:v>
                </c:pt>
                <c:pt idx="3">
                  <c:v>122.222222</c:v>
                </c:pt>
                <c:pt idx="4">
                  <c:v>133.33333300000001</c:v>
                </c:pt>
                <c:pt idx="5">
                  <c:v>144.444444</c:v>
                </c:pt>
                <c:pt idx="6">
                  <c:v>155.555556</c:v>
                </c:pt>
                <c:pt idx="7">
                  <c:v>166.66666699999999</c:v>
                </c:pt>
                <c:pt idx="8">
                  <c:v>177.77777800000001</c:v>
                </c:pt>
                <c:pt idx="9">
                  <c:v>188.88888900000001</c:v>
                </c:pt>
                <c:pt idx="10">
                  <c:v>200</c:v>
                </c:pt>
              </c:numCache>
            </c:numRef>
          </c:xVal>
          <c:yVal>
            <c:numRef>
              <c:f>'Final sensitivity'!$X$64:$X$74</c:f>
              <c:numCache>
                <c:formatCode>General</c:formatCode>
                <c:ptCount val="11"/>
                <c:pt idx="0">
                  <c:v>195.54852057388536</c:v>
                </c:pt>
                <c:pt idx="1">
                  <c:v>195.41583932962294</c:v>
                </c:pt>
                <c:pt idx="2">
                  <c:v>195.2570093737267</c:v>
                </c:pt>
                <c:pt idx="3">
                  <c:v>194.96406568396833</c:v>
                </c:pt>
                <c:pt idx="4">
                  <c:v>194.66953218760489</c:v>
                </c:pt>
                <c:pt idx="5">
                  <c:v>194.37342604879808</c:v>
                </c:pt>
                <c:pt idx="6">
                  <c:v>194.07577109915979</c:v>
                </c:pt>
                <c:pt idx="7">
                  <c:v>193.77658728915765</c:v>
                </c:pt>
                <c:pt idx="8">
                  <c:v>193.47589622419719</c:v>
                </c:pt>
                <c:pt idx="9">
                  <c:v>193.17371970334472</c:v>
                </c:pt>
                <c:pt idx="10">
                  <c:v>192.87007368309145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C1-42FD-B98E-B9C066A54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3"/>
          <c:order val="1"/>
          <c:tx>
            <c:v>EX-2502 A temperature VS. inlet air temperature variation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'Final sensitivity'!$I$64:$I$74</c:f>
              <c:numCache>
                <c:formatCode>General</c:formatCode>
                <c:ptCount val="11"/>
                <c:pt idx="0">
                  <c:v>100</c:v>
                </c:pt>
                <c:pt idx="1">
                  <c:v>105.1</c:v>
                </c:pt>
                <c:pt idx="2">
                  <c:v>111.11111099999999</c:v>
                </c:pt>
                <c:pt idx="3">
                  <c:v>122.222222</c:v>
                </c:pt>
                <c:pt idx="4">
                  <c:v>133.33333300000001</c:v>
                </c:pt>
                <c:pt idx="5">
                  <c:v>144.444444</c:v>
                </c:pt>
                <c:pt idx="6">
                  <c:v>155.555556</c:v>
                </c:pt>
                <c:pt idx="7">
                  <c:v>166.66666699999999</c:v>
                </c:pt>
                <c:pt idx="8">
                  <c:v>177.77777800000001</c:v>
                </c:pt>
                <c:pt idx="9">
                  <c:v>188.88888900000001</c:v>
                </c:pt>
                <c:pt idx="10">
                  <c:v>200</c:v>
                </c:pt>
              </c:numCache>
            </c:numRef>
          </c:xVal>
          <c:yVal>
            <c:numRef>
              <c:f>'Final sensitivity'!$Q$64:$Q$74</c:f>
              <c:numCache>
                <c:formatCode>General</c:formatCode>
                <c:ptCount val="11"/>
                <c:pt idx="0">
                  <c:v>1699.2444</c:v>
                </c:pt>
                <c:pt idx="1">
                  <c:v>1702.9559400000001</c:v>
                </c:pt>
                <c:pt idx="2">
                  <c:v>1707.33241</c:v>
                </c:pt>
                <c:pt idx="3">
                  <c:v>1715.4278099999999</c:v>
                </c:pt>
                <c:pt idx="4">
                  <c:v>1723.5314900000001</c:v>
                </c:pt>
                <c:pt idx="5">
                  <c:v>1731.6442500000001</c:v>
                </c:pt>
                <c:pt idx="6">
                  <c:v>1739.7669000000001</c:v>
                </c:pt>
                <c:pt idx="7">
                  <c:v>1747.9002499999999</c:v>
                </c:pt>
                <c:pt idx="8">
                  <c:v>1756.04504</c:v>
                </c:pt>
                <c:pt idx="9">
                  <c:v>1764.20201</c:v>
                </c:pt>
                <c:pt idx="10">
                  <c:v>1772.37186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C1-42FD-B98E-B9C066A54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98959"/>
        <c:axId val="756401871"/>
      </c:scatterChart>
      <c:valAx>
        <c:axId val="626708335"/>
        <c:scaling>
          <c:orientation val="minMax"/>
          <c:max val="200"/>
          <c:min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Inlet Air temperature variation</a:t>
                </a:r>
                <a:r>
                  <a:rPr lang="it-IT" baseline="0"/>
                  <a:t> 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</c:valAx>
      <c:valAx>
        <c:axId val="62670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Dew point</a:t>
                </a:r>
                <a:r>
                  <a:rPr lang="it-IT" baseline="0"/>
                  <a:t> (°C)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At val="-8.9999999999999993E-3"/>
        <c:crossBetween val="midCat"/>
      </c:valAx>
      <c:valAx>
        <c:axId val="756401871"/>
        <c:scaling>
          <c:orientation val="minMax"/>
          <c:max val="1800"/>
          <c:min val="17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EX-2502 A Outlet  Temperature 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6398959"/>
        <c:crosses val="max"/>
        <c:crossBetween val="midCat"/>
      </c:valAx>
      <c:valAx>
        <c:axId val="756398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6401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SO3 mole fraction VS. Inlet Air O2 mass flow rate variation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'Final sensitivity'!$I$84:$I$94</c:f>
              <c:numCache>
                <c:formatCode>General</c:formatCode>
                <c:ptCount val="11"/>
                <c:pt idx="0">
                  <c:v>4389</c:v>
                </c:pt>
                <c:pt idx="1">
                  <c:v>4450.3238499999998</c:v>
                </c:pt>
                <c:pt idx="2">
                  <c:v>4611.2222199999997</c:v>
                </c:pt>
                <c:pt idx="3">
                  <c:v>4833.4444400000002</c:v>
                </c:pt>
                <c:pt idx="4">
                  <c:v>5055.6666699999996</c:v>
                </c:pt>
                <c:pt idx="5">
                  <c:v>5277.8888900000002</c:v>
                </c:pt>
                <c:pt idx="6">
                  <c:v>5500.1111099999998</c:v>
                </c:pt>
                <c:pt idx="7">
                  <c:v>5722.3333300000004</c:v>
                </c:pt>
                <c:pt idx="8">
                  <c:v>5944.5555599999998</c:v>
                </c:pt>
                <c:pt idx="9">
                  <c:v>6166.7777800000003</c:v>
                </c:pt>
                <c:pt idx="10">
                  <c:v>6389</c:v>
                </c:pt>
              </c:numCache>
            </c:numRef>
          </c:xVal>
          <c:yVal>
            <c:numRef>
              <c:f>'Final sensitivity'!$O$84:$O$94</c:f>
              <c:numCache>
                <c:formatCode>General</c:formatCode>
                <c:ptCount val="11"/>
                <c:pt idx="0">
                  <c:v>1.08025883</c:v>
                </c:pt>
                <c:pt idx="1">
                  <c:v>1.20323968</c:v>
                </c:pt>
                <c:pt idx="2">
                  <c:v>1.4523162599999999</c:v>
                </c:pt>
                <c:pt idx="3">
                  <c:v>1.69773116</c:v>
                </c:pt>
                <c:pt idx="4">
                  <c:v>1.8808417099999999</c:v>
                </c:pt>
                <c:pt idx="5">
                  <c:v>2.0265155899999998</c:v>
                </c:pt>
                <c:pt idx="6">
                  <c:v>2.14713288</c:v>
                </c:pt>
                <c:pt idx="7">
                  <c:v>2.2497923499999999</c:v>
                </c:pt>
                <c:pt idx="8">
                  <c:v>2.3387978899999999</c:v>
                </c:pt>
                <c:pt idx="9">
                  <c:v>2.4176428400000001</c:v>
                </c:pt>
                <c:pt idx="10">
                  <c:v>2.4879880000000001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B7-4FC5-92D2-036B7EE62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3"/>
          <c:order val="1"/>
          <c:tx>
            <c:v>EX-2502 A Temperature VS. Inlet Air O2 mass flow rate variation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'Final sensitivity'!$I$84:$I$94</c:f>
              <c:numCache>
                <c:formatCode>General</c:formatCode>
                <c:ptCount val="11"/>
                <c:pt idx="0">
                  <c:v>4389</c:v>
                </c:pt>
                <c:pt idx="1">
                  <c:v>4450.3238499999998</c:v>
                </c:pt>
                <c:pt idx="2">
                  <c:v>4611.2222199999997</c:v>
                </c:pt>
                <c:pt idx="3">
                  <c:v>4833.4444400000002</c:v>
                </c:pt>
                <c:pt idx="4">
                  <c:v>5055.6666699999996</c:v>
                </c:pt>
                <c:pt idx="5">
                  <c:v>5277.8888900000002</c:v>
                </c:pt>
                <c:pt idx="6">
                  <c:v>5500.1111099999998</c:v>
                </c:pt>
                <c:pt idx="7">
                  <c:v>5722.3333300000004</c:v>
                </c:pt>
                <c:pt idx="8">
                  <c:v>5944.5555599999998</c:v>
                </c:pt>
                <c:pt idx="9">
                  <c:v>6166.7777800000003</c:v>
                </c:pt>
                <c:pt idx="10">
                  <c:v>6389</c:v>
                </c:pt>
              </c:numCache>
            </c:numRef>
          </c:xVal>
          <c:yVal>
            <c:numRef>
              <c:f>'Final sensitivity'!$Q$84:$Q$94</c:f>
              <c:numCache>
                <c:formatCode>General</c:formatCode>
                <c:ptCount val="11"/>
                <c:pt idx="0">
                  <c:v>1706.8887400000001</c:v>
                </c:pt>
                <c:pt idx="1">
                  <c:v>1702.9559400000001</c:v>
                </c:pt>
                <c:pt idx="2">
                  <c:v>1692.7229199999999</c:v>
                </c:pt>
                <c:pt idx="3">
                  <c:v>1678.80079</c:v>
                </c:pt>
                <c:pt idx="4">
                  <c:v>1665.12481</c:v>
                </c:pt>
                <c:pt idx="5">
                  <c:v>1651.6919399999999</c:v>
                </c:pt>
                <c:pt idx="6">
                  <c:v>1638.49749</c:v>
                </c:pt>
                <c:pt idx="7">
                  <c:v>1625.53621</c:v>
                </c:pt>
                <c:pt idx="8">
                  <c:v>1612.80268</c:v>
                </c:pt>
                <c:pt idx="9">
                  <c:v>1600.29144</c:v>
                </c:pt>
                <c:pt idx="10">
                  <c:v>1587.99711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B7-4FC5-92D2-036B7EE62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98959"/>
        <c:axId val="756401871"/>
      </c:scatterChart>
      <c:valAx>
        <c:axId val="626708335"/>
        <c:scaling>
          <c:orientation val="minMax"/>
          <c:min val="4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Inlet Air O2 </a:t>
                </a:r>
                <a:r>
                  <a:rPr lang="it-IT" baseline="0"/>
                  <a:t> mass flow rate</a:t>
                </a:r>
                <a:r>
                  <a:rPr lang="it-IT"/>
                  <a:t> variation Kg/h</a:t>
                </a:r>
                <a:r>
                  <a:rPr lang="it-IT" baseline="0"/>
                  <a:t> 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</c:valAx>
      <c:valAx>
        <c:axId val="626709583"/>
        <c:scaling>
          <c:orientation val="minMax"/>
          <c:max val="2.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SO3 mole</a:t>
                </a:r>
                <a:r>
                  <a:rPr lang="it-IT" baseline="0"/>
                  <a:t> fraction variation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At val="-8.9999999999999993E-3"/>
        <c:crossBetween val="midCat"/>
      </c:valAx>
      <c:valAx>
        <c:axId val="756401871"/>
        <c:scaling>
          <c:orientation val="minMax"/>
          <c:max val="1750"/>
          <c:min val="155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EX-2502 A Outlet  Temperature 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6398959"/>
        <c:crosses val="max"/>
        <c:crossBetween val="midCat"/>
      </c:valAx>
      <c:valAx>
        <c:axId val="756398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6401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SO2 outlet Temperature Vs. Inlet Sulfur flowrate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'Final sensitivity'!$A$106:$A$111</c:f>
              <c:numCache>
                <c:formatCode>General</c:formatCode>
                <c:ptCount val="6"/>
                <c:pt idx="0">
                  <c:v>6000</c:v>
                </c:pt>
                <c:pt idx="1">
                  <c:v>5500</c:v>
                </c:pt>
                <c:pt idx="2">
                  <c:v>5000</c:v>
                </c:pt>
                <c:pt idx="3">
                  <c:v>4500</c:v>
                </c:pt>
                <c:pt idx="4">
                  <c:v>4000</c:v>
                </c:pt>
                <c:pt idx="5">
                  <c:v>3500</c:v>
                </c:pt>
              </c:numCache>
            </c:numRef>
          </c:xVal>
          <c:yVal>
            <c:numRef>
              <c:f>'Final sensitivity'!$N$106:$N$112</c:f>
              <c:numCache>
                <c:formatCode>General</c:formatCode>
                <c:ptCount val="7"/>
                <c:pt idx="0">
                  <c:v>386</c:v>
                </c:pt>
                <c:pt idx="1">
                  <c:v>355</c:v>
                </c:pt>
                <c:pt idx="2">
                  <c:v>324</c:v>
                </c:pt>
                <c:pt idx="3">
                  <c:v>295</c:v>
                </c:pt>
                <c:pt idx="4">
                  <c:v>268</c:v>
                </c:pt>
                <c:pt idx="5">
                  <c:v>244</c:v>
                </c:pt>
                <c:pt idx="6">
                  <c:v>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A8-4D84-8106-99364A99B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3"/>
          <c:order val="1"/>
          <c:tx>
            <c:v>High Pressure Steam flow rate Vs Inlet Sulfur Flowrate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'Final sensitivity'!$A$106:$A$111</c:f>
              <c:numCache>
                <c:formatCode>General</c:formatCode>
                <c:ptCount val="6"/>
                <c:pt idx="0">
                  <c:v>6000</c:v>
                </c:pt>
                <c:pt idx="1">
                  <c:v>5500</c:v>
                </c:pt>
                <c:pt idx="2">
                  <c:v>5000</c:v>
                </c:pt>
                <c:pt idx="3">
                  <c:v>4500</c:v>
                </c:pt>
                <c:pt idx="4">
                  <c:v>4000</c:v>
                </c:pt>
                <c:pt idx="5">
                  <c:v>3500</c:v>
                </c:pt>
              </c:numCache>
            </c:numRef>
          </c:xVal>
          <c:yVal>
            <c:numRef>
              <c:f>'Final sensitivity'!$Y$106:$Y$111</c:f>
              <c:numCache>
                <c:formatCode>General</c:formatCode>
                <c:ptCount val="6"/>
                <c:pt idx="0">
                  <c:v>15925</c:v>
                </c:pt>
                <c:pt idx="1">
                  <c:v>14825</c:v>
                </c:pt>
                <c:pt idx="2">
                  <c:v>13725</c:v>
                </c:pt>
                <c:pt idx="3">
                  <c:v>12625</c:v>
                </c:pt>
                <c:pt idx="4">
                  <c:v>11525</c:v>
                </c:pt>
                <c:pt idx="5">
                  <c:v>10425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A8-4D84-8106-99364A99B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98959"/>
        <c:axId val="756401871"/>
      </c:scatterChart>
      <c:valAx>
        <c:axId val="626708335"/>
        <c:scaling>
          <c:orientation val="minMax"/>
          <c:min val="3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Inlet Sulfur Kg/h</a:t>
                </a:r>
                <a:r>
                  <a:rPr lang="it-IT" baseline="0"/>
                  <a:t> 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</c:valAx>
      <c:valAx>
        <c:axId val="626709583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SO2 Outlet Temperature 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At val="-8.9999999999999993E-3"/>
        <c:crossBetween val="midCat"/>
      </c:valAx>
      <c:valAx>
        <c:axId val="7564018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High pressure steam Kg/h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6398959"/>
        <c:crosses val="max"/>
        <c:crossBetween val="midCat"/>
      </c:valAx>
      <c:valAx>
        <c:axId val="756398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6401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H2SO4 acid dew point Vs. inlet Sulfur flow rate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'Final sensitivity'!$A$106:$A$111</c:f>
              <c:numCache>
                <c:formatCode>General</c:formatCode>
                <c:ptCount val="6"/>
                <c:pt idx="0">
                  <c:v>6000</c:v>
                </c:pt>
                <c:pt idx="1">
                  <c:v>5500</c:v>
                </c:pt>
                <c:pt idx="2">
                  <c:v>5000</c:v>
                </c:pt>
                <c:pt idx="3">
                  <c:v>4500</c:v>
                </c:pt>
                <c:pt idx="4">
                  <c:v>4000</c:v>
                </c:pt>
                <c:pt idx="5">
                  <c:v>3500</c:v>
                </c:pt>
              </c:numCache>
            </c:numRef>
          </c:xVal>
          <c:yVal>
            <c:numRef>
              <c:f>'Final sensitivity'!$AI$106:$AI$111</c:f>
              <c:numCache>
                <c:formatCode>General</c:formatCode>
                <c:ptCount val="6"/>
                <c:pt idx="0">
                  <c:v>182.49550883886548</c:v>
                </c:pt>
                <c:pt idx="1">
                  <c:v>186.35505071074266</c:v>
                </c:pt>
                <c:pt idx="2">
                  <c:v>190.805899272479</c:v>
                </c:pt>
                <c:pt idx="3">
                  <c:v>195.92806731871002</c:v>
                </c:pt>
                <c:pt idx="4">
                  <c:v>201.62076175151901</c:v>
                </c:pt>
                <c:pt idx="5">
                  <c:v>207.66337125698101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1C-4DF0-BDEC-3BBCFBB43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3"/>
          <c:order val="1"/>
          <c:tx>
            <c:v>Heat Recovery to dew point Vs Inlet Sulfur flow rate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'Final sensitivity'!$A$106:$A$111</c:f>
              <c:numCache>
                <c:formatCode>General</c:formatCode>
                <c:ptCount val="6"/>
                <c:pt idx="0">
                  <c:v>6000</c:v>
                </c:pt>
                <c:pt idx="1">
                  <c:v>5500</c:v>
                </c:pt>
                <c:pt idx="2">
                  <c:v>5000</c:v>
                </c:pt>
                <c:pt idx="3">
                  <c:v>4500</c:v>
                </c:pt>
                <c:pt idx="4">
                  <c:v>4000</c:v>
                </c:pt>
                <c:pt idx="5">
                  <c:v>3500</c:v>
                </c:pt>
              </c:numCache>
            </c:numRef>
          </c:xVal>
          <c:yVal>
            <c:numRef>
              <c:f>'Final sensitivity'!$AN$106:$AN$111</c:f>
              <c:numCache>
                <c:formatCode>General</c:formatCode>
                <c:ptCount val="6"/>
                <c:pt idx="0">
                  <c:v>1988.22</c:v>
                </c:pt>
                <c:pt idx="1">
                  <c:v>1501.028</c:v>
                </c:pt>
                <c:pt idx="2">
                  <c:v>1078.2760000000001</c:v>
                </c:pt>
                <c:pt idx="3">
                  <c:v>719.28899999999999</c:v>
                </c:pt>
                <c:pt idx="4">
                  <c:v>424.75400000000002</c:v>
                </c:pt>
                <c:pt idx="5">
                  <c:v>201.14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1C-4DF0-BDEC-3BBCFBB43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98959"/>
        <c:axId val="756401871"/>
      </c:scatterChart>
      <c:valAx>
        <c:axId val="626708335"/>
        <c:scaling>
          <c:orientation val="minMax"/>
          <c:min val="3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Inlet Sulfur Kg/h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</c:valAx>
      <c:valAx>
        <c:axId val="62670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H2SO4 acid dew point 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At val="-8.9999999999999993E-3"/>
        <c:crossBetween val="midCat"/>
      </c:valAx>
      <c:valAx>
        <c:axId val="7564018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Heat Recovery to Dew point 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6398959"/>
        <c:crosses val="max"/>
        <c:crossBetween val="midCat"/>
      </c:valAx>
      <c:valAx>
        <c:axId val="756398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6401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SO2 in product mol frac Vs. inlet Sulfur flow rate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'Final sensitivity'!$A$106:$A$111</c:f>
              <c:numCache>
                <c:formatCode>General</c:formatCode>
                <c:ptCount val="6"/>
                <c:pt idx="0">
                  <c:v>6000</c:v>
                </c:pt>
                <c:pt idx="1">
                  <c:v>5500</c:v>
                </c:pt>
                <c:pt idx="2">
                  <c:v>5000</c:v>
                </c:pt>
                <c:pt idx="3">
                  <c:v>4500</c:v>
                </c:pt>
                <c:pt idx="4">
                  <c:v>4000</c:v>
                </c:pt>
                <c:pt idx="5">
                  <c:v>3500</c:v>
                </c:pt>
              </c:numCache>
            </c:numRef>
          </c:xVal>
          <c:yVal>
            <c:numRef>
              <c:f>'Final sensitivity'!$AA$106:$AA$111</c:f>
              <c:numCache>
                <c:formatCode>General</c:formatCode>
                <c:ptCount val="6"/>
                <c:pt idx="0">
                  <c:v>0.17224469070263801</c:v>
                </c:pt>
                <c:pt idx="1">
                  <c:v>0.170850094717833</c:v>
                </c:pt>
                <c:pt idx="2">
                  <c:v>0.168863393370632</c:v>
                </c:pt>
                <c:pt idx="3">
                  <c:v>0.16559767127298899</c:v>
                </c:pt>
                <c:pt idx="4">
                  <c:v>0.16054419271377399</c:v>
                </c:pt>
                <c:pt idx="5">
                  <c:v>0.15293684880389799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1F-46F4-990B-28F34E49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3"/>
          <c:order val="1"/>
          <c:tx>
            <c:v>H2SO4 in product mol frac Vs. Inlet Sulfur flow rate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'Final sensitivity'!$A$106:$A$111</c:f>
              <c:numCache>
                <c:formatCode>General</c:formatCode>
                <c:ptCount val="6"/>
                <c:pt idx="0">
                  <c:v>6000</c:v>
                </c:pt>
                <c:pt idx="1">
                  <c:v>5500</c:v>
                </c:pt>
                <c:pt idx="2">
                  <c:v>5000</c:v>
                </c:pt>
                <c:pt idx="3">
                  <c:v>4500</c:v>
                </c:pt>
                <c:pt idx="4">
                  <c:v>4000</c:v>
                </c:pt>
                <c:pt idx="5">
                  <c:v>3500</c:v>
                </c:pt>
              </c:numCache>
            </c:numRef>
          </c:xVal>
          <c:yVal>
            <c:numRef>
              <c:f>'Final sensitivity'!$AC$106:$AC$111</c:f>
              <c:numCache>
                <c:formatCode>0.00E+00</c:formatCode>
                <c:ptCount val="6"/>
                <c:pt idx="0">
                  <c:v>5.1795781506132602E-8</c:v>
                </c:pt>
                <c:pt idx="1">
                  <c:v>8.7325275247714204E-8</c:v>
                </c:pt>
                <c:pt idx="2">
                  <c:v>1.5947867592607299E-7</c:v>
                </c:pt>
                <c:pt idx="3">
                  <c:v>3.1927779013673199E-7</c:v>
                </c:pt>
                <c:pt idx="4">
                  <c:v>6.9917147509127996E-7</c:v>
                </c:pt>
                <c:pt idx="5">
                  <c:v>1.6643676923937501E-6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1F-46F4-990B-28F34E49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98959"/>
        <c:axId val="756401871"/>
      </c:scatterChart>
      <c:valAx>
        <c:axId val="626708335"/>
        <c:scaling>
          <c:orientation val="minMax"/>
          <c:min val="3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Inlet Sulfur Kg/h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</c:valAx>
      <c:valAx>
        <c:axId val="62670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SO2 in product mol fraction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At val="-8.9999999999999993E-3"/>
        <c:crossBetween val="midCat"/>
      </c:valAx>
      <c:valAx>
        <c:axId val="75640187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H2SO4 in product mol fraction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6398959"/>
        <c:crosses val="max"/>
        <c:crossBetween val="midCat"/>
      </c:valAx>
      <c:valAx>
        <c:axId val="756398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6401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Separator Pressure Vs Inlet Sulfur flow rate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'Final sensitivity'!$A$106:$A$111</c:f>
              <c:numCache>
                <c:formatCode>General</c:formatCode>
                <c:ptCount val="6"/>
                <c:pt idx="0">
                  <c:v>6000</c:v>
                </c:pt>
                <c:pt idx="1">
                  <c:v>5500</c:v>
                </c:pt>
                <c:pt idx="2">
                  <c:v>5000</c:v>
                </c:pt>
                <c:pt idx="3">
                  <c:v>4500</c:v>
                </c:pt>
                <c:pt idx="4">
                  <c:v>4000</c:v>
                </c:pt>
                <c:pt idx="5">
                  <c:v>3500</c:v>
                </c:pt>
              </c:numCache>
            </c:numRef>
          </c:xVal>
          <c:yVal>
            <c:numRef>
              <c:f>'Final sensitivity'!$D$106:$D$111</c:f>
              <c:numCache>
                <c:formatCode>General</c:formatCode>
                <c:ptCount val="6"/>
                <c:pt idx="0">
                  <c:v>42.6</c:v>
                </c:pt>
                <c:pt idx="1">
                  <c:v>41.53</c:v>
                </c:pt>
                <c:pt idx="2">
                  <c:v>40.46</c:v>
                </c:pt>
                <c:pt idx="3">
                  <c:v>39.39</c:v>
                </c:pt>
                <c:pt idx="4">
                  <c:v>38.32</c:v>
                </c:pt>
                <c:pt idx="5">
                  <c:v>37.25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0-4B8E-B78D-ADFAEA988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3"/>
          <c:order val="1"/>
          <c:tx>
            <c:v>Separator Flow rate Circulation Vs Inlet Sulfur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'Final sensitivity'!$A$106:$A$111</c:f>
              <c:numCache>
                <c:formatCode>General</c:formatCode>
                <c:ptCount val="6"/>
                <c:pt idx="0">
                  <c:v>6000</c:v>
                </c:pt>
                <c:pt idx="1">
                  <c:v>5500</c:v>
                </c:pt>
                <c:pt idx="2">
                  <c:v>5000</c:v>
                </c:pt>
                <c:pt idx="3">
                  <c:v>4500</c:v>
                </c:pt>
                <c:pt idx="4">
                  <c:v>4000</c:v>
                </c:pt>
                <c:pt idx="5">
                  <c:v>3500</c:v>
                </c:pt>
              </c:numCache>
            </c:numRef>
          </c:xVal>
          <c:yVal>
            <c:numRef>
              <c:f>'Final sensitivity'!$C$106:$C$111</c:f>
              <c:numCache>
                <c:formatCode>General</c:formatCode>
                <c:ptCount val="6"/>
                <c:pt idx="0">
                  <c:v>161595</c:v>
                </c:pt>
                <c:pt idx="1">
                  <c:v>150433</c:v>
                </c:pt>
                <c:pt idx="2">
                  <c:v>139271</c:v>
                </c:pt>
                <c:pt idx="3">
                  <c:v>128109</c:v>
                </c:pt>
                <c:pt idx="4">
                  <c:v>116947</c:v>
                </c:pt>
                <c:pt idx="5">
                  <c:v>105785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B0-4B8E-B78D-ADFAEA988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98959"/>
        <c:axId val="756401871"/>
      </c:scatterChart>
      <c:valAx>
        <c:axId val="626708335"/>
        <c:scaling>
          <c:orientation val="minMax"/>
          <c:min val="3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Inlet Sulfur Kg/h</a:t>
                </a:r>
                <a:r>
                  <a:rPr lang="it-IT" baseline="0"/>
                  <a:t> 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</c:valAx>
      <c:valAx>
        <c:axId val="626709583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Separator Pressure bar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At val="-8.9999999999999993E-3"/>
        <c:crossBetween val="midCat"/>
      </c:valAx>
      <c:valAx>
        <c:axId val="756401871"/>
        <c:scaling>
          <c:orientation val="minMax"/>
          <c:max val="190000"/>
          <c:min val="1000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Separator Circulation kg/h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6398959"/>
        <c:crosses val="max"/>
        <c:crossBetween val="midCat"/>
      </c:valAx>
      <c:valAx>
        <c:axId val="756398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6401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Temperature VS. cumulative Heat Load of the heat exchangers in the designed process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Evap 1 Hot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'Final sensitivity'!$J$231:$K$231</c:f>
              <c:numCache>
                <c:formatCode>General</c:formatCode>
                <c:ptCount val="2"/>
                <c:pt idx="0">
                  <c:v>0</c:v>
                </c:pt>
                <c:pt idx="1">
                  <c:v>5728.93</c:v>
                </c:pt>
              </c:numCache>
            </c:numRef>
          </c:xVal>
          <c:yVal>
            <c:numRef>
              <c:f>'Final sensitivity'!$F$231:$G$231</c:f>
              <c:numCache>
                <c:formatCode>General</c:formatCode>
                <c:ptCount val="2"/>
                <c:pt idx="0">
                  <c:v>1703</c:v>
                </c:pt>
                <c:pt idx="1">
                  <c:v>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44-4E47-96FC-EC853B4F1FDE}"/>
            </c:ext>
          </c:extLst>
        </c:ser>
        <c:ser>
          <c:idx val="1"/>
          <c:order val="1"/>
          <c:tx>
            <c:v>Evap 2 Hot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'Final sensitivity'!$J$232:$K$232</c:f>
              <c:numCache>
                <c:formatCode>General</c:formatCode>
                <c:ptCount val="2"/>
                <c:pt idx="0">
                  <c:v>5728.93</c:v>
                </c:pt>
                <c:pt idx="1">
                  <c:v>6693</c:v>
                </c:pt>
              </c:numCache>
            </c:numRef>
          </c:xVal>
          <c:yVal>
            <c:numRef>
              <c:f>'Final sensitivity'!$F$232:$G$232</c:f>
              <c:numCache>
                <c:formatCode>General</c:formatCode>
                <c:ptCount val="2"/>
                <c:pt idx="0">
                  <c:v>934</c:v>
                </c:pt>
                <c:pt idx="1">
                  <c:v>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44-4E47-96FC-EC853B4F1FDE}"/>
            </c:ext>
          </c:extLst>
        </c:ser>
        <c:ser>
          <c:idx val="2"/>
          <c:order val="2"/>
          <c:tx>
            <c:v>Sup 2 Hot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'Final sensitivity'!$J$233:$K$233</c:f>
              <c:numCache>
                <c:formatCode>General</c:formatCode>
                <c:ptCount val="2"/>
                <c:pt idx="0">
                  <c:v>6693</c:v>
                </c:pt>
                <c:pt idx="1">
                  <c:v>7229.15</c:v>
                </c:pt>
              </c:numCache>
            </c:numRef>
          </c:xVal>
          <c:yVal>
            <c:numRef>
              <c:f>'Final sensitivity'!$F$233:$G$233</c:f>
              <c:numCache>
                <c:formatCode>General</c:formatCode>
                <c:ptCount val="2"/>
                <c:pt idx="0">
                  <c:v>815</c:v>
                </c:pt>
                <c:pt idx="1">
                  <c:v>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44-4E47-96FC-EC853B4F1FDE}"/>
            </c:ext>
          </c:extLst>
        </c:ser>
        <c:ser>
          <c:idx val="3"/>
          <c:order val="3"/>
          <c:tx>
            <c:v>Sup 1 Hot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'Final sensitivity'!$J$234:$K$234</c:f>
              <c:numCache>
                <c:formatCode>General</c:formatCode>
                <c:ptCount val="2"/>
                <c:pt idx="0">
                  <c:v>7229.15</c:v>
                </c:pt>
                <c:pt idx="1">
                  <c:v>8792.3799999999992</c:v>
                </c:pt>
              </c:numCache>
            </c:numRef>
          </c:xVal>
          <c:yVal>
            <c:numRef>
              <c:f>'Final sensitivity'!$F$234:$G$234</c:f>
              <c:numCache>
                <c:formatCode>General</c:formatCode>
                <c:ptCount val="2"/>
                <c:pt idx="0">
                  <c:v>735</c:v>
                </c:pt>
                <c:pt idx="1">
                  <c:v>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44-4E47-96FC-EC853B4F1FDE}"/>
            </c:ext>
          </c:extLst>
        </c:ser>
        <c:ser>
          <c:idx val="4"/>
          <c:order val="4"/>
          <c:tx>
            <c:v>Evap 3 Hot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'Final sensitivity'!$J$235:$K$235</c:f>
              <c:numCache>
                <c:formatCode>General</c:formatCode>
                <c:ptCount val="2"/>
                <c:pt idx="0">
                  <c:v>8792.3799999999992</c:v>
                </c:pt>
                <c:pt idx="1">
                  <c:v>9167.03999999999</c:v>
                </c:pt>
              </c:numCache>
            </c:numRef>
          </c:xVal>
          <c:yVal>
            <c:numRef>
              <c:f>'Final sensitivity'!$F$235:$G$235</c:f>
              <c:numCache>
                <c:formatCode>General</c:formatCode>
                <c:ptCount val="2"/>
                <c:pt idx="0">
                  <c:v>524</c:v>
                </c:pt>
                <c:pt idx="1">
                  <c:v>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44-4E47-96FC-EC853B4F1FDE}"/>
            </c:ext>
          </c:extLst>
        </c:ser>
        <c:ser>
          <c:idx val="5"/>
          <c:order val="5"/>
          <c:tx>
            <c:v>Eco Hot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'Final sensitivity'!$J$236:$K$236</c:f>
              <c:numCache>
                <c:formatCode>General</c:formatCode>
                <c:ptCount val="2"/>
                <c:pt idx="0">
                  <c:v>9167.03999999999</c:v>
                </c:pt>
                <c:pt idx="1">
                  <c:v>10366.4</c:v>
                </c:pt>
              </c:numCache>
            </c:numRef>
          </c:xVal>
          <c:yVal>
            <c:numRef>
              <c:f>'Final sensitivity'!$F$236:$G$236</c:f>
              <c:numCache>
                <c:formatCode>General</c:formatCode>
                <c:ptCount val="2"/>
                <c:pt idx="0">
                  <c:v>463</c:v>
                </c:pt>
                <c:pt idx="1">
                  <c:v>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44-4E47-96FC-EC853B4F1FDE}"/>
            </c:ext>
          </c:extLst>
        </c:ser>
        <c:ser>
          <c:idx val="6"/>
          <c:order val="6"/>
          <c:tx>
            <c:v>Evap 1 Cold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'Final sensitivity'!$J$231:$K$231</c:f>
              <c:numCache>
                <c:formatCode>General</c:formatCode>
                <c:ptCount val="2"/>
                <c:pt idx="0">
                  <c:v>0</c:v>
                </c:pt>
                <c:pt idx="1">
                  <c:v>5728.93</c:v>
                </c:pt>
              </c:numCache>
            </c:numRef>
          </c:xVal>
          <c:yVal>
            <c:numRef>
              <c:f>'Final sensitivity'!$H$231:$I$231</c:f>
              <c:numCache>
                <c:formatCode>General</c:formatCode>
                <c:ptCount val="2"/>
                <c:pt idx="0">
                  <c:v>248</c:v>
                </c:pt>
                <c:pt idx="1">
                  <c:v>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44-4E47-96FC-EC853B4F1FDE}"/>
            </c:ext>
          </c:extLst>
        </c:ser>
        <c:ser>
          <c:idx val="7"/>
          <c:order val="7"/>
          <c:tx>
            <c:v>Evap 2 Cold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'Final sensitivity'!$J$232:$K$232</c:f>
              <c:numCache>
                <c:formatCode>General</c:formatCode>
                <c:ptCount val="2"/>
                <c:pt idx="0">
                  <c:v>5728.93</c:v>
                </c:pt>
                <c:pt idx="1">
                  <c:v>6693</c:v>
                </c:pt>
              </c:numCache>
            </c:numRef>
          </c:xVal>
          <c:yVal>
            <c:numRef>
              <c:f>'Final sensitivity'!$H$232:$I$232</c:f>
              <c:numCache>
                <c:formatCode>General</c:formatCode>
                <c:ptCount val="2"/>
                <c:pt idx="0">
                  <c:v>251</c:v>
                </c:pt>
                <c:pt idx="1">
                  <c:v>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44-4E47-96FC-EC853B4F1FDE}"/>
            </c:ext>
          </c:extLst>
        </c:ser>
        <c:ser>
          <c:idx val="8"/>
          <c:order val="8"/>
          <c:tx>
            <c:v>Sup 2 Cold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'Final sensitivity'!$J$233:$K$233</c:f>
              <c:numCache>
                <c:formatCode>General</c:formatCode>
                <c:ptCount val="2"/>
                <c:pt idx="0">
                  <c:v>6693</c:v>
                </c:pt>
                <c:pt idx="1">
                  <c:v>7229.15</c:v>
                </c:pt>
              </c:numCache>
            </c:numRef>
          </c:xVal>
          <c:yVal>
            <c:numRef>
              <c:f>'Final sensitivity'!$H$233:$I$233</c:f>
              <c:numCache>
                <c:formatCode>General</c:formatCode>
                <c:ptCount val="2"/>
                <c:pt idx="0">
                  <c:v>341</c:v>
                </c:pt>
                <c:pt idx="1">
                  <c:v>450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44-4E47-96FC-EC853B4F1FDE}"/>
            </c:ext>
          </c:extLst>
        </c:ser>
        <c:ser>
          <c:idx val="9"/>
          <c:order val="9"/>
          <c:tx>
            <c:v>Sup 1 Cold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'Final sensitivity'!$J$234:$K$234</c:f>
              <c:numCache>
                <c:formatCode>General</c:formatCode>
                <c:ptCount val="2"/>
                <c:pt idx="0">
                  <c:v>7229.15</c:v>
                </c:pt>
                <c:pt idx="1">
                  <c:v>8792.3799999999992</c:v>
                </c:pt>
              </c:numCache>
            </c:numRef>
          </c:xVal>
          <c:yVal>
            <c:numRef>
              <c:f>'Final sensitivity'!$H$234:$I$234</c:f>
              <c:numCache>
                <c:formatCode>General</c:formatCode>
                <c:ptCount val="2"/>
                <c:pt idx="0">
                  <c:v>248</c:v>
                </c:pt>
                <c:pt idx="1">
                  <c:v>525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44-4E47-96FC-EC853B4F1FDE}"/>
            </c:ext>
          </c:extLst>
        </c:ser>
        <c:ser>
          <c:idx val="10"/>
          <c:order val="10"/>
          <c:tx>
            <c:v>Evap 3 Cold</c:v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'Final sensitivity'!$J$235:$K$235</c:f>
              <c:numCache>
                <c:formatCode>General</c:formatCode>
                <c:ptCount val="2"/>
                <c:pt idx="0">
                  <c:v>8792.3799999999992</c:v>
                </c:pt>
                <c:pt idx="1">
                  <c:v>9167.03999999999</c:v>
                </c:pt>
              </c:numCache>
            </c:numRef>
          </c:xVal>
          <c:yVal>
            <c:numRef>
              <c:f>'Final sensitivity'!$H$235:$I$235</c:f>
              <c:numCache>
                <c:formatCode>General</c:formatCode>
                <c:ptCount val="2"/>
                <c:pt idx="0">
                  <c:v>249</c:v>
                </c:pt>
                <c:pt idx="1">
                  <c:v>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44-4E47-96FC-EC853B4F1FDE}"/>
            </c:ext>
          </c:extLst>
        </c:ser>
        <c:ser>
          <c:idx val="11"/>
          <c:order val="11"/>
          <c:tx>
            <c:v>Eco Cold</c:v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'Final sensitivity'!$J$236:$K$236</c:f>
              <c:numCache>
                <c:formatCode>General</c:formatCode>
                <c:ptCount val="2"/>
                <c:pt idx="0">
                  <c:v>9167.03999999999</c:v>
                </c:pt>
                <c:pt idx="1">
                  <c:v>10366.4</c:v>
                </c:pt>
              </c:numCache>
            </c:numRef>
          </c:xVal>
          <c:yVal>
            <c:numRef>
              <c:f>'Final sensitivity'!$H$236:$I$236</c:f>
              <c:numCache>
                <c:formatCode>General</c:formatCode>
                <c:ptCount val="2"/>
                <c:pt idx="0">
                  <c:v>185</c:v>
                </c:pt>
                <c:pt idx="1">
                  <c:v>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44-4E47-96FC-EC853B4F1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4238496"/>
        <c:axId val="984239456"/>
      </c:scatterChart>
      <c:valAx>
        <c:axId val="984238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Cumulative heat load 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239456"/>
        <c:crosses val="autoZero"/>
        <c:crossBetween val="midCat"/>
      </c:valAx>
      <c:valAx>
        <c:axId val="98423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Temperature 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238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'sensitivity Tair'!$L$1</c:f>
              <c:strCache>
                <c:ptCount val="1"/>
                <c:pt idx="0">
                  <c:v>VAP1FRAC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'sensitivity Tair'!$D$2:$D$6</c:f>
              <c:numCache>
                <c:formatCode>General</c:formatCode>
                <c:ptCount val="5"/>
                <c:pt idx="0">
                  <c:v>100</c:v>
                </c:pt>
                <c:pt idx="1">
                  <c:v>125</c:v>
                </c:pt>
                <c:pt idx="2">
                  <c:v>150</c:v>
                </c:pt>
                <c:pt idx="3">
                  <c:v>175</c:v>
                </c:pt>
                <c:pt idx="4">
                  <c:v>200</c:v>
                </c:pt>
              </c:numCache>
            </c:numRef>
          </c:xVal>
          <c:yVal>
            <c:numRef>
              <c:f>'sensitivity Tair'!$L$2:$L$6</c:f>
              <c:numCache>
                <c:formatCode>General</c:formatCode>
                <c:ptCount val="5"/>
                <c:pt idx="0">
                  <c:v>0.11539337400000001</c:v>
                </c:pt>
                <c:pt idx="1">
                  <c:v>0.11692909899999999</c:v>
                </c:pt>
                <c:pt idx="2">
                  <c:v>0.118469294</c:v>
                </c:pt>
                <c:pt idx="3">
                  <c:v>0.120014727</c:v>
                </c:pt>
                <c:pt idx="4">
                  <c:v>0.121566113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96-2B4B-B7FE-F5B5F9726151}"/>
            </c:ext>
          </c:extLst>
        </c:ser>
        <c:ser>
          <c:idx val="2"/>
          <c:order val="2"/>
          <c:tx>
            <c:strRef>
              <c:f>'sensitivity Tair'!$M$1</c:f>
              <c:strCache>
                <c:ptCount val="1"/>
                <c:pt idx="0">
                  <c:v>VAP2FRAC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'sensitivity Tair'!$D$2:$D$6</c:f>
              <c:numCache>
                <c:formatCode>General</c:formatCode>
                <c:ptCount val="5"/>
                <c:pt idx="0">
                  <c:v>100</c:v>
                </c:pt>
                <c:pt idx="1">
                  <c:v>125</c:v>
                </c:pt>
                <c:pt idx="2">
                  <c:v>150</c:v>
                </c:pt>
                <c:pt idx="3">
                  <c:v>175</c:v>
                </c:pt>
                <c:pt idx="4">
                  <c:v>200</c:v>
                </c:pt>
              </c:numCache>
            </c:numRef>
          </c:xVal>
          <c:yVal>
            <c:numRef>
              <c:f>'sensitivity Tair'!$M$2:$M$6</c:f>
              <c:numCache>
                <c:formatCode>General</c:formatCode>
                <c:ptCount val="5"/>
                <c:pt idx="0">
                  <c:v>0.13264885700000001</c:v>
                </c:pt>
                <c:pt idx="1">
                  <c:v>0.134184582</c:v>
                </c:pt>
                <c:pt idx="2">
                  <c:v>0.13572477699999999</c:v>
                </c:pt>
                <c:pt idx="3">
                  <c:v>0.13727021</c:v>
                </c:pt>
                <c:pt idx="4">
                  <c:v>0.13882159599999999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96-2B4B-B7FE-F5B5F9726151}"/>
            </c:ext>
          </c:extLst>
        </c:ser>
        <c:ser>
          <c:idx val="3"/>
          <c:order val="3"/>
          <c:tx>
            <c:strRef>
              <c:f>'sensitivity Tair'!$N$1</c:f>
              <c:strCache>
                <c:ptCount val="1"/>
                <c:pt idx="0">
                  <c:v>VAP3FRAC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'sensitivity Tair'!$D$2:$D$6</c:f>
              <c:numCache>
                <c:formatCode>General</c:formatCode>
                <c:ptCount val="5"/>
                <c:pt idx="0">
                  <c:v>100</c:v>
                </c:pt>
                <c:pt idx="1">
                  <c:v>125</c:v>
                </c:pt>
                <c:pt idx="2">
                  <c:v>150</c:v>
                </c:pt>
                <c:pt idx="3">
                  <c:v>175</c:v>
                </c:pt>
                <c:pt idx="4">
                  <c:v>200</c:v>
                </c:pt>
              </c:numCache>
            </c:numRef>
          </c:xVal>
          <c:yVal>
            <c:numRef>
              <c:f>'sensitivity Tair'!$N$2:$N$6</c:f>
              <c:numCache>
                <c:formatCode>General</c:formatCode>
                <c:ptCount val="5"/>
                <c:pt idx="0">
                  <c:v>0.136663127</c:v>
                </c:pt>
                <c:pt idx="1">
                  <c:v>0.13819885200000001</c:v>
                </c:pt>
                <c:pt idx="2">
                  <c:v>0.13973904700000001</c:v>
                </c:pt>
                <c:pt idx="3">
                  <c:v>0.14128447999999999</c:v>
                </c:pt>
                <c:pt idx="4">
                  <c:v>0.14283586600000001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96-2B4B-B7FE-F5B5F9726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498479"/>
        <c:axId val="1285534399"/>
      </c:scatterChart>
      <c:scatterChart>
        <c:scatterStyle val="lineMarker"/>
        <c:varyColors val="0"/>
        <c:ser>
          <c:idx val="0"/>
          <c:order val="0"/>
          <c:tx>
            <c:strRef>
              <c:f>'sensitivity Tair'!$K$1</c:f>
              <c:strCache>
                <c:ptCount val="1"/>
                <c:pt idx="0">
                  <c:v>BURNOUTT (°C)       
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'sensitivity Tair'!$D$2:$D$6</c:f>
              <c:numCache>
                <c:formatCode>General</c:formatCode>
                <c:ptCount val="5"/>
                <c:pt idx="0">
                  <c:v>100</c:v>
                </c:pt>
                <c:pt idx="1">
                  <c:v>125</c:v>
                </c:pt>
                <c:pt idx="2">
                  <c:v>150</c:v>
                </c:pt>
                <c:pt idx="3">
                  <c:v>175</c:v>
                </c:pt>
                <c:pt idx="4">
                  <c:v>200</c:v>
                </c:pt>
              </c:numCache>
            </c:numRef>
          </c:xVal>
          <c:yVal>
            <c:numRef>
              <c:f>'sensitivity Tair'!$K$2:$K$6</c:f>
              <c:numCache>
                <c:formatCode>General</c:formatCode>
                <c:ptCount val="5"/>
                <c:pt idx="0">
                  <c:v>2543.7919499999998</c:v>
                </c:pt>
                <c:pt idx="1">
                  <c:v>2558.3770300000001</c:v>
                </c:pt>
                <c:pt idx="2">
                  <c:v>2572.7547599999998</c:v>
                </c:pt>
                <c:pt idx="3">
                  <c:v>2586.93012</c:v>
                </c:pt>
                <c:pt idx="4">
                  <c:v>2600.9083900000001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96-2B4B-B7FE-F5B5F9726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491215"/>
        <c:axId val="1285356943"/>
      </c:scatterChart>
      <c:valAx>
        <c:axId val="1285498479"/>
        <c:scaling>
          <c:orientation val="minMax"/>
          <c:min val="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85534399"/>
        <c:crosses val="autoZero"/>
        <c:crossBetween val="midCat"/>
      </c:valAx>
      <c:valAx>
        <c:axId val="1285534399"/>
        <c:scaling>
          <c:orientation val="minMax"/>
          <c:max val="0.15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85498479"/>
        <c:crosses val="autoZero"/>
        <c:crossBetween val="midCat"/>
      </c:valAx>
      <c:valAx>
        <c:axId val="128535694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85491215"/>
        <c:crosses val="max"/>
        <c:crossBetween val="midCat"/>
      </c:valAx>
      <c:valAx>
        <c:axId val="128549121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853569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Dew point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'sensitivity H2O v2'!$F$2:$F$9</c:f>
              <c:numCache>
                <c:formatCode>General</c:formatCode>
                <c:ptCount val="8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1.89</c:v>
                </c:pt>
                <c:pt idx="7">
                  <c:v>2</c:v>
                </c:pt>
              </c:numCache>
            </c:numRef>
          </c:xVal>
          <c:yVal>
            <c:numRef>
              <c:f>'sensitivity H2O v2'!$V$2:$V$9</c:f>
              <c:numCache>
                <c:formatCode>General</c:formatCode>
                <c:ptCount val="8"/>
                <c:pt idx="0">
                  <c:v>155.88648992143868</c:v>
                </c:pt>
                <c:pt idx="1">
                  <c:v>167.60126728503252</c:v>
                </c:pt>
                <c:pt idx="2">
                  <c:v>172.83643502383285</c:v>
                </c:pt>
                <c:pt idx="3">
                  <c:v>185.40477517543019</c:v>
                </c:pt>
                <c:pt idx="4">
                  <c:v>190.94942293008825</c:v>
                </c:pt>
                <c:pt idx="5">
                  <c:v>194.20145196668949</c:v>
                </c:pt>
                <c:pt idx="6">
                  <c:v>196.04739615689039</c:v>
                </c:pt>
                <c:pt idx="7">
                  <c:v>196.49989734819292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1F-40DE-954E-BCF4C1BAA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1"/>
          <c:order val="1"/>
          <c:tx>
            <c:v>SO3 content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'sensitivity H2O v2'!$F$2:$F$9</c:f>
              <c:numCache>
                <c:formatCode>General</c:formatCode>
                <c:ptCount val="8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1.89</c:v>
                </c:pt>
                <c:pt idx="7">
                  <c:v>2</c:v>
                </c:pt>
              </c:numCache>
            </c:numRef>
          </c:xVal>
          <c:yVal>
            <c:numRef>
              <c:f>'sensitivity H2O v2'!$M$2:$M$9</c:f>
              <c:numCache>
                <c:formatCode>General</c:formatCode>
                <c:ptCount val="8"/>
                <c:pt idx="0">
                  <c:v>1.2930522900000001</c:v>
                </c:pt>
                <c:pt idx="1">
                  <c:v>1.2923580299999999</c:v>
                </c:pt>
                <c:pt idx="2">
                  <c:v>1.2914910900000001</c:v>
                </c:pt>
                <c:pt idx="3">
                  <c:v>1.2845915800000001</c:v>
                </c:pt>
                <c:pt idx="4">
                  <c:v>1.2760560599999999</c:v>
                </c:pt>
                <c:pt idx="5">
                  <c:v>1.2676178</c:v>
                </c:pt>
                <c:pt idx="6">
                  <c:v>1.2611089</c:v>
                </c:pt>
                <c:pt idx="7">
                  <c:v>1.2592752199999999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8C-4B4C-9A57-407967DFA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724720"/>
        <c:axId val="946234912"/>
      </c:scatterChart>
      <c:valAx>
        <c:axId val="626708335"/>
        <c:scaling>
          <c:orientation val="minMax"/>
          <c:max val="2.0499999999999998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H2O</a:t>
                </a:r>
                <a:r>
                  <a:rPr lang="it-IT" baseline="0"/>
                  <a:t> air content (vol%)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  <c:majorUnit val="0.2"/>
      </c:valAx>
      <c:valAx>
        <c:axId val="626709583"/>
        <c:scaling>
          <c:orientation val="minMax"/>
          <c:max val="210"/>
          <c:min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Dew point</a:t>
                </a:r>
                <a:r>
                  <a:rPr lang="it-IT" baseline="0"/>
                  <a:t> (°C)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 val="autoZero"/>
        <c:crossBetween val="midCat"/>
        <c:majorUnit val="10"/>
      </c:valAx>
      <c:valAx>
        <c:axId val="946234912"/>
        <c:scaling>
          <c:orientation val="minMax"/>
          <c:max val="1.4"/>
          <c:min val="1.2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SO3 content (vol%)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6724720"/>
        <c:crosses val="max"/>
        <c:crossBetween val="midCat"/>
      </c:valAx>
      <c:valAx>
        <c:axId val="946724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46234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1"/>
          <c:tx>
            <c:v>Vapor fraction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'sensitivity Tair v2'!$G$2:$G$6</c:f>
              <c:numCache>
                <c:formatCode>General</c:formatCode>
                <c:ptCount val="5"/>
                <c:pt idx="0">
                  <c:v>100</c:v>
                </c:pt>
                <c:pt idx="1">
                  <c:v>125</c:v>
                </c:pt>
                <c:pt idx="2">
                  <c:v>150</c:v>
                </c:pt>
                <c:pt idx="3">
                  <c:v>175</c:v>
                </c:pt>
                <c:pt idx="4">
                  <c:v>200</c:v>
                </c:pt>
              </c:numCache>
            </c:numRef>
          </c:xVal>
          <c:yVal>
            <c:numRef>
              <c:f>'sensitivity Tair v2'!$R$2:$R$6</c:f>
              <c:numCache>
                <c:formatCode>General</c:formatCode>
                <c:ptCount val="5"/>
                <c:pt idx="0">
                  <c:v>0.135189898</c:v>
                </c:pt>
                <c:pt idx="1">
                  <c:v>0.13674156100000001</c:v>
                </c:pt>
                <c:pt idx="2">
                  <c:v>0.13829783200000001</c:v>
                </c:pt>
                <c:pt idx="3">
                  <c:v>0.139859493</c:v>
                </c:pt>
                <c:pt idx="4">
                  <c:v>0.14142726899999999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4A-4E16-9E4A-CB1819B28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0"/>
          <c:order val="0"/>
          <c:tx>
            <c:v>Dew point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'sensitivity Tair v2'!$G$2:$G$6</c:f>
              <c:numCache>
                <c:formatCode>General</c:formatCode>
                <c:ptCount val="5"/>
                <c:pt idx="0">
                  <c:v>100</c:v>
                </c:pt>
                <c:pt idx="1">
                  <c:v>125</c:v>
                </c:pt>
                <c:pt idx="2">
                  <c:v>150</c:v>
                </c:pt>
                <c:pt idx="3">
                  <c:v>175</c:v>
                </c:pt>
                <c:pt idx="4">
                  <c:v>200</c:v>
                </c:pt>
              </c:numCache>
            </c:numRef>
          </c:xVal>
          <c:yVal>
            <c:numRef>
              <c:f>'sensitivity Tair v2'!$V$2:$V$6</c:f>
              <c:numCache>
                <c:formatCode>General</c:formatCode>
                <c:ptCount val="5"/>
                <c:pt idx="0">
                  <c:v>196.04739615689039</c:v>
                </c:pt>
                <c:pt idx="1">
                  <c:v>196.04739615689039</c:v>
                </c:pt>
                <c:pt idx="2">
                  <c:v>196.04739615689039</c:v>
                </c:pt>
                <c:pt idx="3">
                  <c:v>196.04739615689039</c:v>
                </c:pt>
                <c:pt idx="4">
                  <c:v>196.04739615689039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4A-4E16-9E4A-CB1819B284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0822159"/>
        <c:axId val="1970817999"/>
      </c:scatterChart>
      <c:valAx>
        <c:axId val="626708335"/>
        <c:scaling>
          <c:orientation val="minMax"/>
          <c:max val="210"/>
          <c:min val="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Air feed temperature (°C)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</c:valAx>
      <c:valAx>
        <c:axId val="626709583"/>
        <c:scaling>
          <c:orientation val="minMax"/>
          <c:max val="0.16000000000000003"/>
          <c:min val="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Vapor fraction generated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 val="autoZero"/>
        <c:crossBetween val="midCat"/>
        <c:majorUnit val="2.0000000000000004E-2"/>
      </c:valAx>
      <c:valAx>
        <c:axId val="197081799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Dew</a:t>
                </a:r>
                <a:r>
                  <a:rPr lang="it-IT" baseline="0"/>
                  <a:t> point (°C)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70822159"/>
        <c:crosses val="max"/>
        <c:crossBetween val="midCat"/>
      </c:valAx>
      <c:valAx>
        <c:axId val="19708221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708179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Dew point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'sensitivity air flow v2'!$U$2:$U$24</c:f>
              <c:numCache>
                <c:formatCode>0.00%</c:formatCode>
                <c:ptCount val="23"/>
                <c:pt idx="0">
                  <c:v>-7.500200685728986E-3</c:v>
                </c:pt>
                <c:pt idx="1">
                  <c:v>-4.7508937624207714E-3</c:v>
                </c:pt>
                <c:pt idx="2">
                  <c:v>-2.0015868391126679E-3</c:v>
                </c:pt>
                <c:pt idx="3">
                  <c:v>7.4772008419587976E-4</c:v>
                </c:pt>
                <c:pt idx="4">
                  <c:v>3.4970270075040943E-3</c:v>
                </c:pt>
                <c:pt idx="5">
                  <c:v>6.2463339308120869E-3</c:v>
                </c:pt>
                <c:pt idx="6">
                  <c:v>8.9956408541203015E-3</c:v>
                </c:pt>
                <c:pt idx="7">
                  <c:v>1.1744947777428516E-2</c:v>
                </c:pt>
                <c:pt idx="8">
                  <c:v>1.4494254700736953E-2</c:v>
                </c:pt>
                <c:pt idx="9">
                  <c:v>1.7243561624045167E-2</c:v>
                </c:pt>
                <c:pt idx="10">
                  <c:v>1.9992868547353382E-2</c:v>
                </c:pt>
                <c:pt idx="11">
                  <c:v>2.2742175470661596E-2</c:v>
                </c:pt>
                <c:pt idx="12">
                  <c:v>2.5491482393969811E-2</c:v>
                </c:pt>
                <c:pt idx="13">
                  <c:v>2.8240789317278248E-2</c:v>
                </c:pt>
                <c:pt idx="14">
                  <c:v>3.099009624058624E-2</c:v>
                </c:pt>
                <c:pt idx="15">
                  <c:v>3.3739403163894455E-2</c:v>
                </c:pt>
                <c:pt idx="16">
                  <c:v>3.6488710087202669E-2</c:v>
                </c:pt>
                <c:pt idx="17">
                  <c:v>3.9238017010511106E-2</c:v>
                </c:pt>
                <c:pt idx="18">
                  <c:v>4.198732393381932E-2</c:v>
                </c:pt>
                <c:pt idx="19">
                  <c:v>4.4736630857127535E-2</c:v>
                </c:pt>
                <c:pt idx="20">
                  <c:v>4.748593778043575E-2</c:v>
                </c:pt>
                <c:pt idx="21">
                  <c:v>5.0235244703743964E-2</c:v>
                </c:pt>
                <c:pt idx="22">
                  <c:v>5.2984551627052401E-2</c:v>
                </c:pt>
              </c:numCache>
            </c:numRef>
          </c:xVal>
          <c:yVal>
            <c:numRef>
              <c:f>'sensitivity air flow v2'!$X$2:$X$24</c:f>
              <c:numCache>
                <c:formatCode>General</c:formatCode>
                <c:ptCount val="23"/>
                <c:pt idx="0">
                  <c:v>153.74866331243339</c:v>
                </c:pt>
                <c:pt idx="1">
                  <c:v>166.5635654545228</c:v>
                </c:pt>
                <c:pt idx="2">
                  <c:v>172.63996883415047</c:v>
                </c:pt>
                <c:pt idx="3">
                  <c:v>176.59443297116422</c:v>
                </c:pt>
                <c:pt idx="4">
                  <c:v>179.496999430458</c:v>
                </c:pt>
                <c:pt idx="5">
                  <c:v>181.77202918297974</c:v>
                </c:pt>
                <c:pt idx="6">
                  <c:v>183.63126292427961</c:v>
                </c:pt>
                <c:pt idx="7">
                  <c:v>185.19547868662625</c:v>
                </c:pt>
                <c:pt idx="8">
                  <c:v>186.53997745284818</c:v>
                </c:pt>
                <c:pt idx="9">
                  <c:v>187.71480270949058</c:v>
                </c:pt>
                <c:pt idx="10">
                  <c:v>188.75485644251518</c:v>
                </c:pt>
                <c:pt idx="11">
                  <c:v>189.68541937934339</c:v>
                </c:pt>
                <c:pt idx="12">
                  <c:v>190.52537076447254</c:v>
                </c:pt>
                <c:pt idx="13">
                  <c:v>191.28916853178578</c:v>
                </c:pt>
                <c:pt idx="14">
                  <c:v>191.98812129897806</c:v>
                </c:pt>
                <c:pt idx="15">
                  <c:v>192.63123456069297</c:v>
                </c:pt>
                <c:pt idx="16">
                  <c:v>193.22579241146298</c:v>
                </c:pt>
                <c:pt idx="17">
                  <c:v>193.77776615627789</c:v>
                </c:pt>
                <c:pt idx="18">
                  <c:v>194.2921099485194</c:v>
                </c:pt>
                <c:pt idx="19">
                  <c:v>194.77297741496847</c:v>
                </c:pt>
                <c:pt idx="20">
                  <c:v>195.22388394881534</c:v>
                </c:pt>
                <c:pt idx="21">
                  <c:v>195.64782990331281</c:v>
                </c:pt>
                <c:pt idx="22">
                  <c:v>196.04739615689039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6F-4A0E-9BE2-17F013A15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08335"/>
        <c:axId val="626709583"/>
      </c:scatterChart>
      <c:scatterChart>
        <c:scatterStyle val="lineMarker"/>
        <c:varyColors val="0"/>
        <c:ser>
          <c:idx val="1"/>
          <c:order val="1"/>
          <c:tx>
            <c:v>SO3 content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'sensitivity air flow v2'!$U$2:$U$24</c:f>
              <c:numCache>
                <c:formatCode>0.00%</c:formatCode>
                <c:ptCount val="23"/>
                <c:pt idx="0">
                  <c:v>-7.500200685728986E-3</c:v>
                </c:pt>
                <c:pt idx="1">
                  <c:v>-4.7508937624207714E-3</c:v>
                </c:pt>
                <c:pt idx="2">
                  <c:v>-2.0015868391126679E-3</c:v>
                </c:pt>
                <c:pt idx="3">
                  <c:v>7.4772008419587976E-4</c:v>
                </c:pt>
                <c:pt idx="4">
                  <c:v>3.4970270075040943E-3</c:v>
                </c:pt>
                <c:pt idx="5">
                  <c:v>6.2463339308120869E-3</c:v>
                </c:pt>
                <c:pt idx="6">
                  <c:v>8.9956408541203015E-3</c:v>
                </c:pt>
                <c:pt idx="7">
                  <c:v>1.1744947777428516E-2</c:v>
                </c:pt>
                <c:pt idx="8">
                  <c:v>1.4494254700736953E-2</c:v>
                </c:pt>
                <c:pt idx="9">
                  <c:v>1.7243561624045167E-2</c:v>
                </c:pt>
                <c:pt idx="10">
                  <c:v>1.9992868547353382E-2</c:v>
                </c:pt>
                <c:pt idx="11">
                  <c:v>2.2742175470661596E-2</c:v>
                </c:pt>
                <c:pt idx="12">
                  <c:v>2.5491482393969811E-2</c:v>
                </c:pt>
                <c:pt idx="13">
                  <c:v>2.8240789317278248E-2</c:v>
                </c:pt>
                <c:pt idx="14">
                  <c:v>3.099009624058624E-2</c:v>
                </c:pt>
                <c:pt idx="15">
                  <c:v>3.3739403163894455E-2</c:v>
                </c:pt>
                <c:pt idx="16">
                  <c:v>3.6488710087202669E-2</c:v>
                </c:pt>
                <c:pt idx="17">
                  <c:v>3.9238017010511106E-2</c:v>
                </c:pt>
                <c:pt idx="18">
                  <c:v>4.198732393381932E-2</c:v>
                </c:pt>
                <c:pt idx="19">
                  <c:v>4.4736630857127535E-2</c:v>
                </c:pt>
                <c:pt idx="20">
                  <c:v>4.748593778043575E-2</c:v>
                </c:pt>
                <c:pt idx="21">
                  <c:v>5.0235244703743964E-2</c:v>
                </c:pt>
                <c:pt idx="22">
                  <c:v>5.2984551627052401E-2</c:v>
                </c:pt>
              </c:numCache>
            </c:numRef>
          </c:xVal>
          <c:yVal>
            <c:numRef>
              <c:f>'sensitivity air flow v2'!$O$2:$O$24</c:f>
              <c:numCache>
                <c:formatCode>General</c:formatCode>
                <c:ptCount val="23"/>
                <c:pt idx="0">
                  <c:v>5.9835060299999999E-2</c:v>
                </c:pt>
                <c:pt idx="1">
                  <c:v>0.160403465</c:v>
                </c:pt>
                <c:pt idx="2">
                  <c:v>0.25096819500000001</c:v>
                </c:pt>
                <c:pt idx="3">
                  <c:v>0.333645517</c:v>
                </c:pt>
                <c:pt idx="4">
                  <c:v>0.40988634800000001</c:v>
                </c:pt>
                <c:pt idx="5">
                  <c:v>0.48073805200000003</c:v>
                </c:pt>
                <c:pt idx="6">
                  <c:v>0.54698685499999999</c:v>
                </c:pt>
                <c:pt idx="7">
                  <c:v>0.60924138800000005</c:v>
                </c:pt>
                <c:pt idx="8">
                  <c:v>0.66798465299999998</c:v>
                </c:pt>
                <c:pt idx="9">
                  <c:v>0.72360787999999998</c:v>
                </c:pt>
                <c:pt idx="10">
                  <c:v>0.77643345900000005</c:v>
                </c:pt>
                <c:pt idx="11">
                  <c:v>0.82673096099999999</c:v>
                </c:pt>
                <c:pt idx="12">
                  <c:v>0.87472865099999997</c:v>
                </c:pt>
                <c:pt idx="13">
                  <c:v>0.92062194500000005</c:v>
                </c:pt>
                <c:pt idx="14">
                  <c:v>0.96457975900000004</c:v>
                </c:pt>
                <c:pt idx="15">
                  <c:v>1.00674934</c:v>
                </c:pt>
                <c:pt idx="16">
                  <c:v>1.04726005</c:v>
                </c:pt>
                <c:pt idx="17">
                  <c:v>1.08622628</c:v>
                </c:pt>
                <c:pt idx="18">
                  <c:v>1.1237498299999999</c:v>
                </c:pt>
                <c:pt idx="19">
                  <c:v>1.1599217900000001</c:v>
                </c:pt>
                <c:pt idx="20">
                  <c:v>1.19482409</c:v>
                </c:pt>
                <c:pt idx="21">
                  <c:v>1.2285307299999999</c:v>
                </c:pt>
                <c:pt idx="22">
                  <c:v>1.2611089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6F-4A0E-9BE2-17F013A15891}"/>
            </c:ext>
          </c:extLst>
        </c:ser>
        <c:ser>
          <c:idx val="2"/>
          <c:order val="2"/>
          <c:tx>
            <c:v>SO2 content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'sensitivity air flow v2'!$U$2:$U$24</c:f>
              <c:numCache>
                <c:formatCode>0.00%</c:formatCode>
                <c:ptCount val="23"/>
                <c:pt idx="0">
                  <c:v>-7.500200685728986E-3</c:v>
                </c:pt>
                <c:pt idx="1">
                  <c:v>-4.7508937624207714E-3</c:v>
                </c:pt>
                <c:pt idx="2">
                  <c:v>-2.0015868391126679E-3</c:v>
                </c:pt>
                <c:pt idx="3">
                  <c:v>7.4772008419587976E-4</c:v>
                </c:pt>
                <c:pt idx="4">
                  <c:v>3.4970270075040943E-3</c:v>
                </c:pt>
                <c:pt idx="5">
                  <c:v>6.2463339308120869E-3</c:v>
                </c:pt>
                <c:pt idx="6">
                  <c:v>8.9956408541203015E-3</c:v>
                </c:pt>
                <c:pt idx="7">
                  <c:v>1.1744947777428516E-2</c:v>
                </c:pt>
                <c:pt idx="8">
                  <c:v>1.4494254700736953E-2</c:v>
                </c:pt>
                <c:pt idx="9">
                  <c:v>1.7243561624045167E-2</c:v>
                </c:pt>
                <c:pt idx="10">
                  <c:v>1.9992868547353382E-2</c:v>
                </c:pt>
                <c:pt idx="11">
                  <c:v>2.2742175470661596E-2</c:v>
                </c:pt>
                <c:pt idx="12">
                  <c:v>2.5491482393969811E-2</c:v>
                </c:pt>
                <c:pt idx="13">
                  <c:v>2.8240789317278248E-2</c:v>
                </c:pt>
                <c:pt idx="14">
                  <c:v>3.099009624058624E-2</c:v>
                </c:pt>
                <c:pt idx="15">
                  <c:v>3.3739403163894455E-2</c:v>
                </c:pt>
                <c:pt idx="16">
                  <c:v>3.6488710087202669E-2</c:v>
                </c:pt>
                <c:pt idx="17">
                  <c:v>3.9238017010511106E-2</c:v>
                </c:pt>
                <c:pt idx="18">
                  <c:v>4.198732393381932E-2</c:v>
                </c:pt>
                <c:pt idx="19">
                  <c:v>4.4736630857127535E-2</c:v>
                </c:pt>
                <c:pt idx="20">
                  <c:v>4.748593778043575E-2</c:v>
                </c:pt>
                <c:pt idx="21">
                  <c:v>5.0235244703743964E-2</c:v>
                </c:pt>
                <c:pt idx="22">
                  <c:v>5.2984551627052401E-2</c:v>
                </c:pt>
              </c:numCache>
            </c:numRef>
          </c:xVal>
          <c:yVal>
            <c:numRef>
              <c:f>'sensitivity air flow v2'!$N$2:$N$24</c:f>
              <c:numCache>
                <c:formatCode>General</c:formatCode>
                <c:ptCount val="23"/>
                <c:pt idx="0">
                  <c:v>20.520358099999999</c:v>
                </c:pt>
                <c:pt idx="1">
                  <c:v>20.373252099999998</c:v>
                </c:pt>
                <c:pt idx="2">
                  <c:v>20.235382999999999</c:v>
                </c:pt>
                <c:pt idx="3">
                  <c:v>20.1048568</c:v>
                </c:pt>
                <c:pt idx="4">
                  <c:v>19.980374600000001</c:v>
                </c:pt>
                <c:pt idx="5">
                  <c:v>19.860998500000001</c:v>
                </c:pt>
                <c:pt idx="6">
                  <c:v>19.7460241</c:v>
                </c:pt>
                <c:pt idx="7">
                  <c:v>19.634905799999999</c:v>
                </c:pt>
                <c:pt idx="8">
                  <c:v>19.5272103</c:v>
                </c:pt>
                <c:pt idx="9">
                  <c:v>19.4225864</c:v>
                </c:pt>
                <c:pt idx="10">
                  <c:v>19.320744399999999</c:v>
                </c:pt>
                <c:pt idx="11">
                  <c:v>19.221441599999999</c:v>
                </c:pt>
                <c:pt idx="12">
                  <c:v>19.1244725</c:v>
                </c:pt>
                <c:pt idx="13">
                  <c:v>19.029660799999998</c:v>
                </c:pt>
                <c:pt idx="14">
                  <c:v>18.936853899999999</c:v>
                </c:pt>
                <c:pt idx="15">
                  <c:v>18.845918399999999</c:v>
                </c:pt>
                <c:pt idx="16">
                  <c:v>18.756737099999999</c:v>
                </c:pt>
                <c:pt idx="17">
                  <c:v>18.669206200000001</c:v>
                </c:pt>
                <c:pt idx="18">
                  <c:v>18.583232899999999</c:v>
                </c:pt>
                <c:pt idx="19">
                  <c:v>18.4987341</c:v>
                </c:pt>
                <c:pt idx="20">
                  <c:v>18.415635000000002</c:v>
                </c:pt>
                <c:pt idx="21">
                  <c:v>18.333867600000001</c:v>
                </c:pt>
                <c:pt idx="22">
                  <c:v>18.2533703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6F-4A0E-9BE2-17F013A15891}"/>
            </c:ext>
          </c:extLst>
        </c:ser>
        <c:ser>
          <c:idx val="3"/>
          <c:order val="3"/>
          <c:tx>
            <c:v>O2 content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'sensitivity air flow v2'!$U$2:$U$24</c:f>
              <c:numCache>
                <c:formatCode>0.00%</c:formatCode>
                <c:ptCount val="23"/>
                <c:pt idx="0">
                  <c:v>-7.500200685728986E-3</c:v>
                </c:pt>
                <c:pt idx="1">
                  <c:v>-4.7508937624207714E-3</c:v>
                </c:pt>
                <c:pt idx="2">
                  <c:v>-2.0015868391126679E-3</c:v>
                </c:pt>
                <c:pt idx="3">
                  <c:v>7.4772008419587976E-4</c:v>
                </c:pt>
                <c:pt idx="4">
                  <c:v>3.4970270075040943E-3</c:v>
                </c:pt>
                <c:pt idx="5">
                  <c:v>6.2463339308120869E-3</c:v>
                </c:pt>
                <c:pt idx="6">
                  <c:v>8.9956408541203015E-3</c:v>
                </c:pt>
                <c:pt idx="7">
                  <c:v>1.1744947777428516E-2</c:v>
                </c:pt>
                <c:pt idx="8">
                  <c:v>1.4494254700736953E-2</c:v>
                </c:pt>
                <c:pt idx="9">
                  <c:v>1.7243561624045167E-2</c:v>
                </c:pt>
                <c:pt idx="10">
                  <c:v>1.9992868547353382E-2</c:v>
                </c:pt>
                <c:pt idx="11">
                  <c:v>2.2742175470661596E-2</c:v>
                </c:pt>
                <c:pt idx="12">
                  <c:v>2.5491482393969811E-2</c:v>
                </c:pt>
                <c:pt idx="13">
                  <c:v>2.8240789317278248E-2</c:v>
                </c:pt>
                <c:pt idx="14">
                  <c:v>3.099009624058624E-2</c:v>
                </c:pt>
                <c:pt idx="15">
                  <c:v>3.3739403163894455E-2</c:v>
                </c:pt>
                <c:pt idx="16">
                  <c:v>3.6488710087202669E-2</c:v>
                </c:pt>
                <c:pt idx="17">
                  <c:v>3.9238017010511106E-2</c:v>
                </c:pt>
                <c:pt idx="18">
                  <c:v>4.198732393381932E-2</c:v>
                </c:pt>
                <c:pt idx="19">
                  <c:v>4.4736630857127535E-2</c:v>
                </c:pt>
                <c:pt idx="20">
                  <c:v>4.748593778043575E-2</c:v>
                </c:pt>
                <c:pt idx="21">
                  <c:v>5.0235244703743964E-2</c:v>
                </c:pt>
                <c:pt idx="22">
                  <c:v>5.2984551627052401E-2</c:v>
                </c:pt>
              </c:numCache>
            </c:numRef>
          </c:xVal>
          <c:yVal>
            <c:numRef>
              <c:f>'sensitivity air flow v2'!$M$2:$M$24</c:f>
              <c:numCache>
                <c:formatCode>General</c:formatCode>
                <c:ptCount val="23"/>
                <c:pt idx="0">
                  <c:v>1.0506177400000001E-3</c:v>
                </c:pt>
                <c:pt idx="1">
                  <c:v>7.65966748E-3</c:v>
                </c:pt>
                <c:pt idx="2">
                  <c:v>1.9007178999999999E-2</c:v>
                </c:pt>
                <c:pt idx="3">
                  <c:v>3.4030770100000003E-2</c:v>
                </c:pt>
                <c:pt idx="4">
                  <c:v>5.2002332300000002E-2</c:v>
                </c:pt>
                <c:pt idx="5">
                  <c:v>7.2396574699999994E-2</c:v>
                </c:pt>
                <c:pt idx="6">
                  <c:v>9.4819495700000006E-2</c:v>
                </c:pt>
                <c:pt idx="7">
                  <c:v>0.118966409</c:v>
                </c:pt>
                <c:pt idx="8">
                  <c:v>0.14459583000000001</c:v>
                </c:pt>
                <c:pt idx="9">
                  <c:v>0.17151245700000001</c:v>
                </c:pt>
                <c:pt idx="10">
                  <c:v>0.19955563800000001</c:v>
                </c:pt>
                <c:pt idx="11">
                  <c:v>0.22859131599999999</c:v>
                </c:pt>
                <c:pt idx="12">
                  <c:v>0.25850623299999997</c:v>
                </c:pt>
                <c:pt idx="13">
                  <c:v>0.28920367600000002</c:v>
                </c:pt>
                <c:pt idx="14">
                  <c:v>0.32060028200000001</c:v>
                </c:pt>
                <c:pt idx="15">
                  <c:v>0.35262360100000001</c:v>
                </c:pt>
                <c:pt idx="16">
                  <c:v>0.38521020099999997</c:v>
                </c:pt>
                <c:pt idx="17">
                  <c:v>0.418304183</c:v>
                </c:pt>
                <c:pt idx="18">
                  <c:v>0.45185599599999998</c:v>
                </c:pt>
                <c:pt idx="19">
                  <c:v>0.48582148200000003</c:v>
                </c:pt>
                <c:pt idx="20">
                  <c:v>0.52016110100000001</c:v>
                </c:pt>
                <c:pt idx="21">
                  <c:v>0.55483929200000004</c:v>
                </c:pt>
                <c:pt idx="22">
                  <c:v>0.58982394500000002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D7-2040-B5EB-98AC0F8C5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98959"/>
        <c:axId val="756401871"/>
      </c:scatterChart>
      <c:valAx>
        <c:axId val="626708335"/>
        <c:scaling>
          <c:orientation val="minMax"/>
          <c:max val="5.3999999999999999E-2"/>
          <c:min val="-8.9999999999999993E-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O2</a:t>
                </a:r>
                <a:r>
                  <a:rPr lang="it-IT" baseline="0"/>
                  <a:t> outlet content (vol%)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9583"/>
        <c:crosses val="autoZero"/>
        <c:crossBetween val="midCat"/>
        <c:majorUnit val="0.01"/>
      </c:valAx>
      <c:valAx>
        <c:axId val="626709583"/>
        <c:scaling>
          <c:orientation val="minMax"/>
          <c:max val="210"/>
          <c:min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Dew point</a:t>
                </a:r>
                <a:r>
                  <a:rPr lang="it-IT" baseline="0"/>
                  <a:t> (°C)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708335"/>
        <c:crossesAt val="-8.9999999999999993E-3"/>
        <c:crossBetween val="midCat"/>
        <c:majorUnit val="10"/>
      </c:valAx>
      <c:valAx>
        <c:axId val="756401871"/>
        <c:scaling>
          <c:orientation val="minMax"/>
          <c:max val="21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aseline="0"/>
                  <a:t>O2, SO2 and </a:t>
                </a:r>
                <a:r>
                  <a:rPr lang="it-IT"/>
                  <a:t>SO3 outlet content</a:t>
                </a:r>
                <a:r>
                  <a:rPr lang="it-IT" baseline="0"/>
                  <a:t> (vol%)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6398959"/>
        <c:crosses val="max"/>
        <c:crossBetween val="midCat"/>
        <c:majorUnit val="3"/>
      </c:valAx>
      <c:valAx>
        <c:axId val="756398959"/>
        <c:scaling>
          <c:orientation val="minMax"/>
        </c:scaling>
        <c:delete val="1"/>
        <c:axPos val="b"/>
        <c:numFmt formatCode="0.00%" sourceLinked="1"/>
        <c:majorTickMark val="out"/>
        <c:minorTickMark val="none"/>
        <c:tickLblPos val="nextTo"/>
        <c:crossAx val="756401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13" Type="http://schemas.openxmlformats.org/officeDocument/2006/relationships/chart" Target="../charts/chart9.xml"/><Relationship Id="rId3" Type="http://schemas.openxmlformats.org/officeDocument/2006/relationships/image" Target="../media/image3.png"/><Relationship Id="rId7" Type="http://schemas.openxmlformats.org/officeDocument/2006/relationships/chart" Target="../charts/chart3.xml"/><Relationship Id="rId12" Type="http://schemas.openxmlformats.org/officeDocument/2006/relationships/chart" Target="../charts/chart8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2.xml"/><Relationship Id="rId11" Type="http://schemas.openxmlformats.org/officeDocument/2006/relationships/chart" Target="../charts/chart7.xml"/><Relationship Id="rId5" Type="http://schemas.openxmlformats.org/officeDocument/2006/relationships/chart" Target="../charts/chart1.xml"/><Relationship Id="rId10" Type="http://schemas.openxmlformats.org/officeDocument/2006/relationships/chart" Target="../charts/chart6.xml"/><Relationship Id="rId4" Type="http://schemas.openxmlformats.org/officeDocument/2006/relationships/image" Target="../media/image4.png"/><Relationship Id="rId9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63635</xdr:rowOff>
    </xdr:from>
    <xdr:to>
      <xdr:col>4</xdr:col>
      <xdr:colOff>363622</xdr:colOff>
      <xdr:row>61</xdr:row>
      <xdr:rowOff>132669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DF9E5D-BEEA-4C11-E327-1666614B9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529921"/>
          <a:ext cx="3434684" cy="2246177"/>
        </a:xfrm>
        <a:prstGeom prst="rect">
          <a:avLst/>
        </a:prstGeom>
      </xdr:spPr>
    </xdr:pic>
    <xdr:clientData/>
  </xdr:twoCellAnchor>
  <xdr:twoCellAnchor editAs="oneCell">
    <xdr:from>
      <xdr:col>0</xdr:col>
      <xdr:colOff>170597</xdr:colOff>
      <xdr:row>23</xdr:row>
      <xdr:rowOff>165782</xdr:rowOff>
    </xdr:from>
    <xdr:to>
      <xdr:col>4</xdr:col>
      <xdr:colOff>211094</xdr:colOff>
      <xdr:row>34</xdr:row>
      <xdr:rowOff>102359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094A00-2B16-503A-2F4B-0DB88D379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597" y="13472349"/>
          <a:ext cx="3139489" cy="193824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68</xdr:row>
      <xdr:rowOff>74897</xdr:rowOff>
    </xdr:from>
    <xdr:to>
      <xdr:col>4</xdr:col>
      <xdr:colOff>268785</xdr:colOff>
      <xdr:row>79</xdr:row>
      <xdr:rowOff>145143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0DBD392-FF90-7C48-7B8E-80505E6B2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16276468"/>
          <a:ext cx="3339846" cy="2065961"/>
        </a:xfrm>
        <a:prstGeom prst="rect">
          <a:avLst/>
        </a:prstGeom>
      </xdr:spPr>
    </xdr:pic>
    <xdr:clientData/>
  </xdr:twoCellAnchor>
  <xdr:twoCellAnchor editAs="oneCell">
    <xdr:from>
      <xdr:col>0</xdr:col>
      <xdr:colOff>36285</xdr:colOff>
      <xdr:row>89</xdr:row>
      <xdr:rowOff>177100</xdr:rowOff>
    </xdr:from>
    <xdr:to>
      <xdr:col>4</xdr:col>
      <xdr:colOff>40692</xdr:colOff>
      <xdr:row>100</xdr:row>
      <xdr:rowOff>72570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338362-879B-A6E8-7AFA-57FA6E8CE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285" y="21476814"/>
          <a:ext cx="3075469" cy="1891185"/>
        </a:xfrm>
        <a:prstGeom prst="rect">
          <a:avLst/>
        </a:prstGeom>
      </xdr:spPr>
    </xdr:pic>
    <xdr:clientData/>
  </xdr:twoCellAnchor>
  <xdr:twoCellAnchor>
    <xdr:from>
      <xdr:col>29</xdr:col>
      <xdr:colOff>0</xdr:colOff>
      <xdr:row>18</xdr:row>
      <xdr:rowOff>0</xdr:rowOff>
    </xdr:from>
    <xdr:to>
      <xdr:col>43</xdr:col>
      <xdr:colOff>241300</xdr:colOff>
      <xdr:row>35</xdr:row>
      <xdr:rowOff>173037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28B9454-B1B0-4A26-993F-2EF1EEA06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0</xdr:colOff>
      <xdr:row>45</xdr:row>
      <xdr:rowOff>0</xdr:rowOff>
    </xdr:from>
    <xdr:to>
      <xdr:col>44</xdr:col>
      <xdr:colOff>241300</xdr:colOff>
      <xdr:row>62</xdr:row>
      <xdr:rowOff>173037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87B2769-A3FD-41DA-9E1F-F194451D2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326571</xdr:colOff>
      <xdr:row>62</xdr:row>
      <xdr:rowOff>635001</xdr:rowOff>
    </xdr:from>
    <xdr:to>
      <xdr:col>44</xdr:col>
      <xdr:colOff>567871</xdr:colOff>
      <xdr:row>82</xdr:row>
      <xdr:rowOff>252866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896A84F-2BA7-412B-84BC-DF3771B77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30</xdr:col>
      <xdr:colOff>217714</xdr:colOff>
      <xdr:row>82</xdr:row>
      <xdr:rowOff>762000</xdr:rowOff>
    </xdr:from>
    <xdr:to>
      <xdr:col>44</xdr:col>
      <xdr:colOff>459014</xdr:colOff>
      <xdr:row>103</xdr:row>
      <xdr:rowOff>171052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C14AC5A-A009-4C22-8389-B6C47088A6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12915</xdr:colOff>
      <xdr:row>129</xdr:row>
      <xdr:rowOff>69226</xdr:rowOff>
    </xdr:from>
    <xdr:to>
      <xdr:col>8</xdr:col>
      <xdr:colOff>536864</xdr:colOff>
      <xdr:row>151</xdr:row>
      <xdr:rowOff>86591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A21635-45DF-4040-AD56-AF91E80BB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18</xdr:col>
      <xdr:colOff>597</xdr:colOff>
      <xdr:row>128</xdr:row>
      <xdr:rowOff>33170</xdr:rowOff>
    </xdr:from>
    <xdr:to>
      <xdr:col>26</xdr:col>
      <xdr:colOff>466792</xdr:colOff>
      <xdr:row>152</xdr:row>
      <xdr:rowOff>94159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DE42FDC-F64B-481D-BA0B-FDBDC8B2B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27</xdr:col>
      <xdr:colOff>209476</xdr:colOff>
      <xdr:row>128</xdr:row>
      <xdr:rowOff>62754</xdr:rowOff>
    </xdr:from>
    <xdr:to>
      <xdr:col>36</xdr:col>
      <xdr:colOff>284688</xdr:colOff>
      <xdr:row>152</xdr:row>
      <xdr:rowOff>123743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3FE3C45-64F9-49C5-BF3D-B15075A8D8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129</xdr:row>
      <xdr:rowOff>0</xdr:rowOff>
    </xdr:from>
    <xdr:to>
      <xdr:col>17</xdr:col>
      <xdr:colOff>73676</xdr:colOff>
      <xdr:row>151</xdr:row>
      <xdr:rowOff>17365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FAD32EF-C933-4F21-9519-DB9EFC160E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541867</xdr:colOff>
      <xdr:row>217</xdr:row>
      <xdr:rowOff>140345</xdr:rowOff>
    </xdr:from>
    <xdr:to>
      <xdr:col>27</xdr:col>
      <xdr:colOff>39606</xdr:colOff>
      <xdr:row>245</xdr:row>
      <xdr:rowOff>84668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AAB169C-989E-027A-F4D7-11A89E37F2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0.57558</cdr:x>
      <cdr:y>0.67759</cdr:y>
    </cdr:from>
    <cdr:to>
      <cdr:x>0.57643</cdr:x>
      <cdr:y>0.71796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01935108-C055-54E9-7108-6A16EB618789}"/>
            </a:ext>
          </a:extLst>
        </cdr:cNvPr>
        <cdr:cNvCxnSpPr/>
      </cdr:nvCxnSpPr>
      <cdr:spPr>
        <a:xfrm xmlns:a="http://schemas.openxmlformats.org/drawingml/2006/main">
          <a:off x="5438192" y="4200454"/>
          <a:ext cx="7991" cy="250251"/>
        </a:xfrm>
        <a:prstGeom xmlns:a="http://schemas.openxmlformats.org/drawingml/2006/main" prst="line">
          <a:avLst/>
        </a:prstGeom>
        <a:ln xmlns:a="http://schemas.openxmlformats.org/drawingml/2006/main" w="19050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0.61528</cdr:x>
      <cdr:y>0.63338</cdr:y>
    </cdr:from>
    <cdr:to>
      <cdr:x>0.61675</cdr:x>
      <cdr:y>0.71899</cdr:y>
    </cdr:to>
    <cdr:cxnSp macro="">
      <cdr:nvCxnSpPr>
        <cdr:cNvPr id="7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F7512321-675B-A220-80B0-D3DC491A701D}"/>
            </a:ext>
          </a:extLst>
        </cdr:cNvPr>
        <cdr:cNvCxnSpPr/>
      </cdr:nvCxnSpPr>
      <cdr:spPr>
        <a:xfrm xmlns:a="http://schemas.openxmlformats.org/drawingml/2006/main">
          <a:off x="5813287" y="3926389"/>
          <a:ext cx="13896" cy="530666"/>
        </a:xfrm>
        <a:prstGeom xmlns:a="http://schemas.openxmlformats.org/drawingml/2006/main" prst="line">
          <a:avLst/>
        </a:prstGeom>
        <a:ln xmlns:a="http://schemas.openxmlformats.org/drawingml/2006/main" w="19050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0.73168</cdr:x>
      <cdr:y>0.60426</cdr:y>
    </cdr:from>
    <cdr:to>
      <cdr:x>0.73168</cdr:x>
      <cdr:y>0.72001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C83813B5-EFCE-7790-15F9-0A65AE46F3F2}"/>
            </a:ext>
          </a:extLst>
        </cdr:cNvPr>
        <cdr:cNvCxnSpPr/>
      </cdr:nvCxnSpPr>
      <cdr:spPr>
        <a:xfrm xmlns:a="http://schemas.openxmlformats.org/drawingml/2006/main">
          <a:off x="6913033" y="3745855"/>
          <a:ext cx="0" cy="717550"/>
        </a:xfrm>
        <a:prstGeom xmlns:a="http://schemas.openxmlformats.org/drawingml/2006/main" prst="line">
          <a:avLst/>
        </a:prstGeom>
        <a:ln xmlns:a="http://schemas.openxmlformats.org/drawingml/2006/main" w="19050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0.76061</cdr:x>
      <cdr:y>0.71594</cdr:y>
    </cdr:from>
    <cdr:to>
      <cdr:x>0.76125</cdr:x>
      <cdr:y>0.74357</cdr:y>
    </cdr:to>
    <cdr:cxnSp macro="">
      <cdr:nvCxnSpPr>
        <cdr:cNvPr id="14" name="Straight Connector 13">
          <a:extLst xmlns:a="http://schemas.openxmlformats.org/drawingml/2006/main">
            <a:ext uri="{FF2B5EF4-FFF2-40B4-BE49-F238E27FC236}">
              <a16:creationId xmlns:a16="http://schemas.microsoft.com/office/drawing/2014/main" id="{DBA17F17-56B0-6955-FE07-2030504B4BC3}"/>
            </a:ext>
          </a:extLst>
        </cdr:cNvPr>
        <cdr:cNvCxnSpPr/>
      </cdr:nvCxnSpPr>
      <cdr:spPr>
        <a:xfrm xmlns:a="http://schemas.openxmlformats.org/drawingml/2006/main">
          <a:off x="7186344" y="4438172"/>
          <a:ext cx="6089" cy="171283"/>
        </a:xfrm>
        <a:prstGeom xmlns:a="http://schemas.openxmlformats.org/drawingml/2006/main" prst="line">
          <a:avLst/>
        </a:prstGeom>
        <a:ln xmlns:a="http://schemas.openxmlformats.org/drawingml/2006/main" w="19050" cap="flat" cmpd="sng" algn="ctr">
          <a:solidFill>
            <a:schemeClr val="dk1"/>
          </a:solidFill>
          <a:prstDash val="dash"/>
          <a:round/>
          <a:headEnd type="none" w="med" len="med"/>
          <a:tailEnd type="none" w="med" len="med"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279400</xdr:colOff>
      <xdr:row>34</xdr:row>
      <xdr:rowOff>127000</xdr:rowOff>
    </xdr:from>
    <xdr:to>
      <xdr:col>17</xdr:col>
      <xdr:colOff>50800</xdr:colOff>
      <xdr:row>65</xdr:row>
      <xdr:rowOff>15834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086E39C-E78F-D61D-CDE6-70717BCC2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6426200"/>
          <a:ext cx="7772400" cy="57943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431800</xdr:colOff>
      <xdr:row>14</xdr:row>
      <xdr:rowOff>0</xdr:rowOff>
    </xdr:from>
    <xdr:to>
      <xdr:col>11</xdr:col>
      <xdr:colOff>587375</xdr:colOff>
      <xdr:row>35</xdr:row>
      <xdr:rowOff>115373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46E0E39-AFB2-7E6C-0666-7AB500E72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4900" y="4114800"/>
          <a:ext cx="6934200" cy="4115873"/>
        </a:xfrm>
        <a:prstGeom prst="rect">
          <a:avLst/>
        </a:prstGeom>
      </xdr:spPr>
    </xdr:pic>
    <xdr:clientData/>
  </xdr:twoCellAnchor>
  <xdr:twoCellAnchor editAs="oneCell">
    <xdr:from>
      <xdr:col>12</xdr:col>
      <xdr:colOff>241300</xdr:colOff>
      <xdr:row>13</xdr:row>
      <xdr:rowOff>165101</xdr:rowOff>
    </xdr:from>
    <xdr:to>
      <xdr:col>23</xdr:col>
      <xdr:colOff>299255</xdr:colOff>
      <xdr:row>32</xdr:row>
      <xdr:rowOff>76201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A5BC377-4FA8-AE8E-00A4-093A16A0E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18500" y="4089401"/>
          <a:ext cx="7462055" cy="3530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171450</xdr:colOff>
      <xdr:row>0</xdr:row>
      <xdr:rowOff>1346200</xdr:rowOff>
    </xdr:from>
    <xdr:to>
      <xdr:col>32</xdr:col>
      <xdr:colOff>127000</xdr:colOff>
      <xdr:row>32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92DEB38-CBDA-4549-89BF-AA3ED910F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10</xdr:row>
      <xdr:rowOff>185737</xdr:rowOff>
    </xdr:from>
    <xdr:to>
      <xdr:col>16</xdr:col>
      <xdr:colOff>466725</xdr:colOff>
      <xdr:row>25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7651D5-7A9E-44AF-A4C9-977C42C814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10</xdr:row>
      <xdr:rowOff>185737</xdr:rowOff>
    </xdr:from>
    <xdr:to>
      <xdr:col>16</xdr:col>
      <xdr:colOff>466725</xdr:colOff>
      <xdr:row>25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083639-0876-4F4B-9075-E8FA758BC7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304800</xdr:colOff>
      <xdr:row>24</xdr:row>
      <xdr:rowOff>165100</xdr:rowOff>
    </xdr:from>
    <xdr:to>
      <xdr:col>20</xdr:col>
      <xdr:colOff>292100</xdr:colOff>
      <xdr:row>49</xdr:row>
      <xdr:rowOff>84137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8D0CB1-6DBF-4EE1-B6AF-3BD3E8BE40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59C65-46DE-41E5-B9B3-25A45EC4A0BF}">
  <dimension ref="A1:CI274"/>
  <sheetViews>
    <sheetView tabSelected="1" topLeftCell="A184" zoomScale="43" zoomScaleNormal="55" workbookViewId="0">
      <selection activeCell="N217" sqref="N217"/>
    </sheetView>
  </sheetViews>
  <sheetFormatPr defaultColWidth="8.77734375" defaultRowHeight="14.4" x14ac:dyDescent="0.3"/>
  <cols>
    <col min="3" max="3" width="13.109375" customWidth="1"/>
    <col min="4" max="4" width="14.44140625" customWidth="1"/>
    <col min="5" max="5" width="15.77734375" customWidth="1"/>
    <col min="6" max="6" width="13.109375" customWidth="1"/>
    <col min="7" max="7" width="12.33203125" customWidth="1"/>
    <col min="8" max="8" width="12.33203125" bestFit="1" customWidth="1"/>
    <col min="9" max="9" width="11.33203125" customWidth="1"/>
    <col min="10" max="11" width="10.77734375" customWidth="1"/>
    <col min="12" max="12" width="12.44140625" customWidth="1"/>
    <col min="13" max="13" width="12.88671875" bestFit="1" customWidth="1"/>
    <col min="14" max="14" width="11.33203125" bestFit="1" customWidth="1"/>
    <col min="15" max="15" width="12.44140625" bestFit="1" customWidth="1"/>
    <col min="16" max="16" width="12.5546875" customWidth="1"/>
    <col min="17" max="17" width="13.109375" customWidth="1"/>
    <col min="18" max="18" width="12.77734375" customWidth="1"/>
    <col min="19" max="19" width="11.44140625" customWidth="1"/>
    <col min="20" max="20" width="14.6640625" customWidth="1"/>
    <col min="21" max="21" width="13.33203125" customWidth="1"/>
    <col min="22" max="22" width="14.6640625" customWidth="1"/>
    <col min="23" max="24" width="13.6640625" bestFit="1" customWidth="1"/>
    <col min="25" max="25" width="12.33203125" customWidth="1"/>
    <col min="26" max="26" width="12.5546875" customWidth="1"/>
    <col min="27" max="27" width="12.77734375" customWidth="1"/>
    <col min="28" max="28" width="18.33203125" bestFit="1" customWidth="1"/>
    <col min="29" max="29" width="12.77734375" customWidth="1"/>
    <col min="30" max="30" width="15.5546875" customWidth="1"/>
    <col min="31" max="31" width="14" customWidth="1"/>
    <col min="32" max="32" width="12.33203125" customWidth="1"/>
    <col min="34" max="34" width="11.44140625" customWidth="1"/>
    <col min="35" max="35" width="12.5546875" customWidth="1"/>
    <col min="36" max="36" width="13.44140625" customWidth="1"/>
    <col min="37" max="37" width="15" customWidth="1"/>
    <col min="38" max="38" width="14.77734375" customWidth="1"/>
    <col min="39" max="39" width="15" customWidth="1"/>
    <col min="40" max="40" width="16.33203125" customWidth="1"/>
    <col min="41" max="41" width="14.44140625" customWidth="1"/>
    <col min="43" max="43" width="11.77734375" customWidth="1"/>
    <col min="44" max="44" width="13.109375" customWidth="1"/>
    <col min="45" max="45" width="14.44140625" customWidth="1"/>
    <col min="46" max="46" width="15.33203125" customWidth="1"/>
  </cols>
  <sheetData>
    <row r="1" spans="1:28" x14ac:dyDescent="0.3"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Z1" s="1"/>
      <c r="AA1" s="1"/>
      <c r="AB1" s="1"/>
    </row>
    <row r="2" spans="1:28" x14ac:dyDescent="0.3">
      <c r="A2">
        <v>4140</v>
      </c>
      <c r="B2" s="1" t="s">
        <v>8</v>
      </c>
      <c r="C2">
        <f>A2/32</f>
        <v>129.375</v>
      </c>
      <c r="D2" t="s">
        <v>10</v>
      </c>
      <c r="U2" s="3"/>
    </row>
    <row r="3" spans="1:28" x14ac:dyDescent="0.3">
      <c r="A3">
        <v>19150</v>
      </c>
      <c r="B3" t="s">
        <v>9</v>
      </c>
      <c r="C3">
        <f>A3/28.9647*0.21</f>
        <v>138.84141731141699</v>
      </c>
      <c r="D3" t="s">
        <v>11</v>
      </c>
      <c r="U3" s="3"/>
    </row>
    <row r="4" spans="1:28" x14ac:dyDescent="0.3">
      <c r="U4" s="3"/>
    </row>
    <row r="5" spans="1:28" x14ac:dyDescent="0.3">
      <c r="A5" t="s">
        <v>136</v>
      </c>
      <c r="B5" s="4">
        <v>1.89E-2</v>
      </c>
      <c r="U5" s="3"/>
    </row>
    <row r="6" spans="1:28" x14ac:dyDescent="0.3">
      <c r="U6" s="3"/>
    </row>
    <row r="7" spans="1:28" x14ac:dyDescent="0.3">
      <c r="U7" s="3"/>
    </row>
    <row r="8" spans="1:28" x14ac:dyDescent="0.3">
      <c r="U8" s="3"/>
    </row>
    <row r="9" spans="1:28" x14ac:dyDescent="0.3">
      <c r="U9" s="3"/>
    </row>
    <row r="10" spans="1:28" x14ac:dyDescent="0.3">
      <c r="U10" s="3"/>
    </row>
    <row r="11" spans="1:28" x14ac:dyDescent="0.3">
      <c r="A11" t="s">
        <v>129</v>
      </c>
      <c r="U11" s="3"/>
    </row>
    <row r="12" spans="1:28" x14ac:dyDescent="0.3">
      <c r="A12" t="s">
        <v>108</v>
      </c>
      <c r="U12" s="3"/>
    </row>
    <row r="13" spans="1:28" x14ac:dyDescent="0.3">
      <c r="A13" t="s">
        <v>109</v>
      </c>
      <c r="B13">
        <v>1.0349999999999999</v>
      </c>
      <c r="C13" t="s">
        <v>93</v>
      </c>
      <c r="U13" s="3"/>
    </row>
    <row r="14" spans="1:28" x14ac:dyDescent="0.3">
      <c r="B14">
        <f>B13/1.01325</f>
        <v>1.0214655810510733</v>
      </c>
      <c r="C14" t="s">
        <v>94</v>
      </c>
      <c r="U14" s="3"/>
    </row>
    <row r="15" spans="1:28" x14ac:dyDescent="0.3">
      <c r="B15">
        <f>B14*760</f>
        <v>776.31384159881577</v>
      </c>
      <c r="C15" t="s">
        <v>25</v>
      </c>
      <c r="U15" s="3"/>
    </row>
    <row r="16" spans="1:28" x14ac:dyDescent="0.3">
      <c r="U16" s="3"/>
    </row>
    <row r="19" spans="1:28" ht="100.8" x14ac:dyDescent="0.3">
      <c r="F19" s="27" t="s">
        <v>0</v>
      </c>
      <c r="G19" s="27" t="s">
        <v>1</v>
      </c>
      <c r="H19" s="27" t="s">
        <v>2</v>
      </c>
      <c r="I19" s="29" t="s">
        <v>191</v>
      </c>
      <c r="J19" s="29" t="s">
        <v>78</v>
      </c>
      <c r="K19" s="29" t="s">
        <v>79</v>
      </c>
      <c r="L19" s="29" t="s">
        <v>80</v>
      </c>
      <c r="M19" s="29" t="s">
        <v>73</v>
      </c>
      <c r="N19" s="29" t="s">
        <v>74</v>
      </c>
      <c r="O19" s="29" t="s">
        <v>75</v>
      </c>
      <c r="P19" s="29" t="s">
        <v>72</v>
      </c>
      <c r="Q19" s="29" t="s">
        <v>82</v>
      </c>
      <c r="R19" s="29" t="s">
        <v>183</v>
      </c>
      <c r="S19" s="29" t="s">
        <v>184</v>
      </c>
      <c r="T19" s="29" t="s">
        <v>185</v>
      </c>
      <c r="U19" s="29" t="s">
        <v>135</v>
      </c>
      <c r="V19" s="29" t="s">
        <v>86</v>
      </c>
      <c r="W19" s="29" t="s">
        <v>87</v>
      </c>
      <c r="X19" s="29" t="s">
        <v>103</v>
      </c>
      <c r="Y19" s="27"/>
      <c r="Z19" s="29" t="s">
        <v>101</v>
      </c>
      <c r="AA19" s="29" t="s">
        <v>102</v>
      </c>
      <c r="AB19" s="29" t="s">
        <v>104</v>
      </c>
    </row>
    <row r="20" spans="1:28" x14ac:dyDescent="0.3">
      <c r="F20" s="27">
        <v>1</v>
      </c>
      <c r="G20" s="27" t="s">
        <v>7</v>
      </c>
      <c r="H20" s="27"/>
      <c r="I20" s="27">
        <v>18000</v>
      </c>
      <c r="J20" s="27">
        <v>0.20809137599999999</v>
      </c>
      <c r="K20" s="27">
        <v>0.77289207100000001</v>
      </c>
      <c r="L20" s="27">
        <v>3.7141955800000002</v>
      </c>
      <c r="M20" s="27">
        <v>5.4924346700000001E-2</v>
      </c>
      <c r="N20" s="27">
        <v>20.201312699999999</v>
      </c>
      <c r="O20" s="27">
        <v>0.39605907099999998</v>
      </c>
      <c r="P20" s="27">
        <v>1.9054044999999999</v>
      </c>
      <c r="Q20" s="27">
        <v>1787.1048800000001</v>
      </c>
      <c r="R20" s="27">
        <v>1.0490460700000001E-2</v>
      </c>
      <c r="S20" s="27">
        <v>215.21695399999999</v>
      </c>
      <c r="T20" s="28">
        <v>4.7380247900000001E-7</v>
      </c>
      <c r="U20" s="30">
        <f>(I20/28.9647*J20/$C$2)-1</f>
        <v>-4.4386382764882715E-4</v>
      </c>
      <c r="V20" s="27">
        <f>O20/100*$B$14</f>
        <v>4.0456070908956327E-3</v>
      </c>
      <c r="W20" s="27">
        <f>P20/100*$B$14</f>
        <v>1.9463051147298297E-2</v>
      </c>
      <c r="X20" s="27">
        <f>1000/(1.7842-0.0269*LOG10(W20)-0.1029*LOG10(V20)+0.0329*LOG10(W20)*LOG10(V20))-273.15</f>
        <v>179.10285504897683</v>
      </c>
      <c r="Y20" s="27"/>
      <c r="Z20" s="27">
        <f>N20/100*$B$15</f>
        <v>156.82558667475945</v>
      </c>
      <c r="AA20" s="27">
        <f>P20/100*$B$15</f>
        <v>14.791918871946706</v>
      </c>
      <c r="AB20" s="27">
        <f>1000/(3.9526-0.1863*LN(AA20)-0.000867*LN(Z20)+0.000913*LN(Z20)*LN(AA20))-273.15</f>
        <v>15.972294114547992</v>
      </c>
    </row>
    <row r="21" spans="1:28" x14ac:dyDescent="0.3">
      <c r="F21" s="27">
        <v>2</v>
      </c>
      <c r="G21" s="27" t="s">
        <v>7</v>
      </c>
      <c r="H21" s="27"/>
      <c r="I21" s="27">
        <v>18250</v>
      </c>
      <c r="J21" s="27">
        <v>0.20809137599999999</v>
      </c>
      <c r="K21" s="27">
        <v>0.77289207100000001</v>
      </c>
      <c r="L21" s="27">
        <v>3.7141955800000002</v>
      </c>
      <c r="M21" s="27">
        <v>0.19577813999999999</v>
      </c>
      <c r="N21" s="27">
        <v>19.663839800000002</v>
      </c>
      <c r="O21" s="27">
        <v>0.68017047600000002</v>
      </c>
      <c r="P21" s="27">
        <v>1.9080956899999999</v>
      </c>
      <c r="Q21" s="27">
        <v>1768.03405</v>
      </c>
      <c r="R21" s="27">
        <v>1.71746856E-2</v>
      </c>
      <c r="S21" s="27">
        <v>218.20487700000001</v>
      </c>
      <c r="T21" s="28">
        <v>7.6703521999999999E-7</v>
      </c>
      <c r="U21" s="30">
        <f t="shared" ref="U21:U41" si="0">(I21/28.9647*J21/$C$2)-1</f>
        <v>1.3438860285856169E-2</v>
      </c>
      <c r="V21" s="27">
        <f t="shared" ref="V21:V41" si="1">O21/100*$B$14</f>
        <v>6.9477073048112509E-3</v>
      </c>
      <c r="W21" s="27">
        <f t="shared" ref="W21:W41" si="2">P21/100*$B$14</f>
        <v>1.9490540726868986E-2</v>
      </c>
      <c r="X21" s="27">
        <f t="shared" ref="X21:X41" si="3">1000/(1.7842-0.0269*LOG10(W21)-0.1029*LOG10(V21)+0.0329*LOG10(W21)*LOG10(V21))-273.15</f>
        <v>186.89369003632618</v>
      </c>
      <c r="Y21" s="27"/>
      <c r="Z21" s="27">
        <f t="shared" ref="Z21:Z41" si="4">N21/100*$B$15</f>
        <v>152.6531101572169</v>
      </c>
      <c r="AA21" s="27">
        <f t="shared" ref="AA21:AA41" si="5">P21/100*$B$15</f>
        <v>14.812810952420429</v>
      </c>
      <c r="AB21" s="27">
        <f t="shared" ref="AB21:AB41" si="6">1000/(3.9526-0.1863*LN(AA21)-0.000867*LN(Z21)+0.000913*LN(Z21)*LN(AA21))-273.15</f>
        <v>15.997324784381419</v>
      </c>
    </row>
    <row r="22" spans="1:28" x14ac:dyDescent="0.3">
      <c r="A22" s="5" t="s">
        <v>194</v>
      </c>
      <c r="B22" s="5"/>
      <c r="C22" s="5">
        <v>4</v>
      </c>
      <c r="F22" s="27">
        <v>3</v>
      </c>
      <c r="G22" s="27" t="s">
        <v>7</v>
      </c>
      <c r="H22" s="27"/>
      <c r="I22" s="27">
        <v>18500</v>
      </c>
      <c r="J22" s="27">
        <v>0.20809137599999999</v>
      </c>
      <c r="K22" s="27">
        <v>0.77289207100000001</v>
      </c>
      <c r="L22" s="27">
        <v>3.7141955800000002</v>
      </c>
      <c r="M22" s="27">
        <v>0.373114687</v>
      </c>
      <c r="N22" s="27">
        <v>19.211842600000001</v>
      </c>
      <c r="O22" s="27">
        <v>0.87691964700000002</v>
      </c>
      <c r="P22" s="27">
        <v>1.9099600400000001</v>
      </c>
      <c r="Q22" s="27">
        <v>1749.40497</v>
      </c>
      <c r="R22" s="27">
        <v>2.1544591799999999E-2</v>
      </c>
      <c r="S22" s="27">
        <v>221.19322500000001</v>
      </c>
      <c r="T22" s="28">
        <v>9.5157421599999998E-7</v>
      </c>
      <c r="U22" s="30">
        <f t="shared" si="0"/>
        <v>2.7321584399361054E-2</v>
      </c>
      <c r="V22" s="27">
        <f t="shared" si="1"/>
        <v>8.9574323675795722E-3</v>
      </c>
      <c r="W22" s="27">
        <f t="shared" si="2"/>
        <v>1.9509584420429313E-2</v>
      </c>
      <c r="X22" s="27">
        <f t="shared" si="3"/>
        <v>190.64951152146574</v>
      </c>
      <c r="Y22" s="27"/>
      <c r="Z22" s="27">
        <f t="shared" si="4"/>
        <v>149.14419332997781</v>
      </c>
      <c r="AA22" s="27">
        <f t="shared" si="5"/>
        <v>14.827284159526277</v>
      </c>
      <c r="AB22" s="27">
        <f t="shared" si="6"/>
        <v>16.015263162569113</v>
      </c>
    </row>
    <row r="23" spans="1:28" x14ac:dyDescent="0.3">
      <c r="F23" s="27">
        <v>4</v>
      </c>
      <c r="G23" s="27" t="s">
        <v>7</v>
      </c>
      <c r="H23" s="27"/>
      <c r="I23" s="27">
        <v>18750</v>
      </c>
      <c r="J23" s="27">
        <v>0.20809137599999999</v>
      </c>
      <c r="K23" s="27">
        <v>0.77289207100000001</v>
      </c>
      <c r="L23" s="27">
        <v>3.7141955800000002</v>
      </c>
      <c r="M23" s="27">
        <v>0.56763496400000002</v>
      </c>
      <c r="N23" s="27">
        <v>18.810367299999999</v>
      </c>
      <c r="O23" s="27">
        <v>1.0251691199999999</v>
      </c>
      <c r="P23" s="27">
        <v>1.9113651199999999</v>
      </c>
      <c r="Q23" s="27">
        <v>1731.20748</v>
      </c>
      <c r="R23" s="27">
        <v>2.4785484600000001E-2</v>
      </c>
      <c r="S23" s="27">
        <v>224.181781</v>
      </c>
      <c r="T23" s="28">
        <v>1.08276111E-6</v>
      </c>
      <c r="U23" s="30">
        <f t="shared" si="0"/>
        <v>4.1204308512865939E-2</v>
      </c>
      <c r="V23" s="27">
        <f t="shared" si="1"/>
        <v>1.0471749708364175E-2</v>
      </c>
      <c r="W23" s="27">
        <f t="shared" si="2"/>
        <v>1.9523936829015542E-2</v>
      </c>
      <c r="X23" s="27">
        <f t="shared" si="3"/>
        <v>192.98993712372186</v>
      </c>
      <c r="Y23" s="27"/>
      <c r="Z23" s="27">
        <f t="shared" si="4"/>
        <v>146.02748500547744</v>
      </c>
      <c r="AA23" s="27">
        <f t="shared" si="5"/>
        <v>14.838191990051813</v>
      </c>
      <c r="AB23" s="27">
        <f t="shared" si="6"/>
        <v>16.029256110014217</v>
      </c>
    </row>
    <row r="24" spans="1:28" x14ac:dyDescent="0.3">
      <c r="F24" s="27">
        <v>5</v>
      </c>
      <c r="G24" s="27" t="s">
        <v>7</v>
      </c>
      <c r="H24" s="27"/>
      <c r="I24" s="27">
        <v>19000</v>
      </c>
      <c r="J24" s="27">
        <v>0.20809137599999999</v>
      </c>
      <c r="K24" s="27">
        <v>0.77289207100000001</v>
      </c>
      <c r="L24" s="27">
        <v>3.7141955800000002</v>
      </c>
      <c r="M24" s="27">
        <v>0.77051913900000002</v>
      </c>
      <c r="N24" s="27">
        <v>18.443051100000002</v>
      </c>
      <c r="O24" s="27">
        <v>1.1429579599999999</v>
      </c>
      <c r="P24" s="27">
        <v>1.9124816499999999</v>
      </c>
      <c r="Q24" s="27">
        <v>1713.42831</v>
      </c>
      <c r="R24" s="27">
        <v>2.7390701999999999E-2</v>
      </c>
      <c r="S24" s="27">
        <v>227.17045400000001</v>
      </c>
      <c r="T24" s="28">
        <v>1.18364384E-6</v>
      </c>
      <c r="U24" s="30">
        <f t="shared" si="0"/>
        <v>5.5087032626370824E-2</v>
      </c>
      <c r="V24" s="27">
        <f t="shared" si="1"/>
        <v>1.1674922167283493E-2</v>
      </c>
      <c r="W24" s="27">
        <f t="shared" si="2"/>
        <v>1.9535341798667654E-2</v>
      </c>
      <c r="X24" s="27">
        <f t="shared" si="3"/>
        <v>194.63403397052423</v>
      </c>
      <c r="Y24" s="27"/>
      <c r="Z24" s="27">
        <f t="shared" si="4"/>
        <v>143.17595850244265</v>
      </c>
      <c r="AA24" s="27">
        <f t="shared" si="5"/>
        <v>14.846859766987418</v>
      </c>
      <c r="AB24" s="27">
        <f t="shared" si="6"/>
        <v>16.040764509616622</v>
      </c>
    </row>
    <row r="25" spans="1:28" x14ac:dyDescent="0.3">
      <c r="F25" s="27">
        <v>6</v>
      </c>
      <c r="G25" s="27" t="s">
        <v>7</v>
      </c>
      <c r="H25" s="27"/>
      <c r="I25" s="27">
        <v>19150</v>
      </c>
      <c r="J25" s="27">
        <v>0.20809137599999999</v>
      </c>
      <c r="K25" s="27">
        <v>0.77289207100000001</v>
      </c>
      <c r="L25" s="27">
        <v>3.7141955800000002</v>
      </c>
      <c r="M25" s="27">
        <v>0.894256524</v>
      </c>
      <c r="N25" s="27">
        <v>18.235204599999999</v>
      </c>
      <c r="O25" s="27">
        <v>1.2032084700000001</v>
      </c>
      <c r="P25" s="27">
        <v>1.9130528099999999</v>
      </c>
      <c r="Q25" s="27">
        <v>1702.9559400000001</v>
      </c>
      <c r="R25" s="27">
        <v>2.87538385E-2</v>
      </c>
      <c r="S25" s="27">
        <v>228.963694</v>
      </c>
      <c r="T25" s="28">
        <v>1.2345471900000001E-6</v>
      </c>
      <c r="U25" s="30">
        <f t="shared" si="0"/>
        <v>6.3416667094473578E-2</v>
      </c>
      <c r="V25" s="27">
        <f t="shared" si="1"/>
        <v>1.229036038934123E-2</v>
      </c>
      <c r="W25" s="27">
        <f t="shared" si="2"/>
        <v>1.9541176001480386E-2</v>
      </c>
      <c r="X25" s="27">
        <f t="shared" si="3"/>
        <v>195.4147726483705</v>
      </c>
      <c r="Y25" s="27"/>
      <c r="Z25" s="27">
        <f t="shared" si="4"/>
        <v>141.56241735366396</v>
      </c>
      <c r="AA25" s="27">
        <f t="shared" si="5"/>
        <v>14.851293761125094</v>
      </c>
      <c r="AB25" s="27">
        <f t="shared" si="6"/>
        <v>16.046816954924509</v>
      </c>
    </row>
    <row r="26" spans="1:28" x14ac:dyDescent="0.3">
      <c r="F26" s="27">
        <v>7</v>
      </c>
      <c r="G26" s="27" t="s">
        <v>7</v>
      </c>
      <c r="H26" s="27"/>
      <c r="I26" s="27">
        <v>19250</v>
      </c>
      <c r="J26" s="27">
        <v>0.20809137599999999</v>
      </c>
      <c r="K26" s="27">
        <v>0.77289207100000001</v>
      </c>
      <c r="L26" s="27">
        <v>3.7141955800000002</v>
      </c>
      <c r="M26" s="27">
        <v>0.97719615999999998</v>
      </c>
      <c r="N26" s="27">
        <v>18.101088600000001</v>
      </c>
      <c r="O26" s="27">
        <v>1.2398680799999999</v>
      </c>
      <c r="P26" s="27">
        <v>1.9134003399999999</v>
      </c>
      <c r="Q26" s="27">
        <v>1696.05386</v>
      </c>
      <c r="R26" s="27">
        <v>2.9597387499999999E-2</v>
      </c>
      <c r="S26" s="27">
        <v>230.1592</v>
      </c>
      <c r="T26" s="28">
        <v>1.26533228E-6</v>
      </c>
      <c r="U26" s="30">
        <f t="shared" si="0"/>
        <v>6.8969756739875487E-2</v>
      </c>
      <c r="V26" s="27">
        <f t="shared" si="1"/>
        <v>1.2664825687638786E-2</v>
      </c>
      <c r="W26" s="27">
        <f t="shared" si="2"/>
        <v>1.954472590081421E-2</v>
      </c>
      <c r="X26" s="27">
        <f t="shared" si="3"/>
        <v>195.87215504851196</v>
      </c>
      <c r="Y26" s="27"/>
      <c r="Z26" s="27">
        <f t="shared" si="4"/>
        <v>140.52125628186531</v>
      </c>
      <c r="AA26" s="27">
        <f t="shared" si="5"/>
        <v>14.853991684618801</v>
      </c>
      <c r="AB26" s="27">
        <f t="shared" si="6"/>
        <v>16.050564237726633</v>
      </c>
    </row>
    <row r="27" spans="1:28" x14ac:dyDescent="0.3">
      <c r="F27" s="27">
        <v>8</v>
      </c>
      <c r="G27" s="27" t="s">
        <v>7</v>
      </c>
      <c r="H27" s="27"/>
      <c r="I27" s="27">
        <v>19500</v>
      </c>
      <c r="J27" s="27">
        <v>0.20809137599999999</v>
      </c>
      <c r="K27" s="27">
        <v>0.77289207100000001</v>
      </c>
      <c r="L27" s="27">
        <v>3.7141955800000002</v>
      </c>
      <c r="M27" s="27">
        <v>1.18493771</v>
      </c>
      <c r="N27" s="27">
        <v>17.778959199999999</v>
      </c>
      <c r="O27" s="27">
        <v>1.3218084400000001</v>
      </c>
      <c r="P27" s="27">
        <v>1.9141771400000001</v>
      </c>
      <c r="Q27" s="27">
        <v>1679.0707500000001</v>
      </c>
      <c r="R27" s="27">
        <v>3.1547658499999999E-2</v>
      </c>
      <c r="S27" s="27">
        <v>233.14799199999999</v>
      </c>
      <c r="T27" s="28">
        <v>1.3344468700000001E-6</v>
      </c>
      <c r="U27" s="30">
        <f t="shared" si="0"/>
        <v>8.2852480853380372E-2</v>
      </c>
      <c r="V27" s="27">
        <f t="shared" si="1"/>
        <v>1.3501818262028129E-2</v>
      </c>
      <c r="W27" s="27">
        <f t="shared" si="2"/>
        <v>1.9552660645447816E-2</v>
      </c>
      <c r="X27" s="27">
        <f t="shared" si="3"/>
        <v>196.85050504326477</v>
      </c>
      <c r="Y27" s="27"/>
      <c r="Z27" s="27">
        <f t="shared" si="4"/>
        <v>138.02052116180607</v>
      </c>
      <c r="AA27" s="27">
        <f t="shared" si="5"/>
        <v>14.860022090540342</v>
      </c>
      <c r="AB27" s="27">
        <f t="shared" si="6"/>
        <v>16.059133952970569</v>
      </c>
    </row>
    <row r="28" spans="1:28" x14ac:dyDescent="0.3">
      <c r="F28" s="27">
        <v>9</v>
      </c>
      <c r="G28" s="27" t="s">
        <v>7</v>
      </c>
      <c r="H28" s="27"/>
      <c r="I28" s="27">
        <v>19750</v>
      </c>
      <c r="J28" s="27">
        <v>0.20809137599999999</v>
      </c>
      <c r="K28" s="27">
        <v>0.77289207100000001</v>
      </c>
      <c r="L28" s="27">
        <v>3.7141955800000002</v>
      </c>
      <c r="M28" s="27">
        <v>1.39211642</v>
      </c>
      <c r="N28" s="27">
        <v>17.473124200000001</v>
      </c>
      <c r="O28" s="27">
        <v>1.3924797099999999</v>
      </c>
      <c r="P28" s="27">
        <v>1.9148471</v>
      </c>
      <c r="Q28" s="27">
        <v>1662.46605</v>
      </c>
      <c r="R28" s="27">
        <v>3.3322376100000002E-2</v>
      </c>
      <c r="S28" s="27">
        <v>236.13681800000001</v>
      </c>
      <c r="T28" s="28">
        <v>1.3947669E-6</v>
      </c>
      <c r="U28" s="30">
        <f t="shared" si="0"/>
        <v>9.673520496688548E-2</v>
      </c>
      <c r="V28" s="27">
        <f t="shared" si="1"/>
        <v>1.4223700960769799E-2</v>
      </c>
      <c r="W28" s="27">
        <f t="shared" si="2"/>
        <v>1.9559504056254628E-2</v>
      </c>
      <c r="X28" s="27">
        <f t="shared" si="3"/>
        <v>197.64990042192903</v>
      </c>
      <c r="Y28" s="27"/>
      <c r="Z28" s="27">
        <f t="shared" si="4"/>
        <v>135.64628172435235</v>
      </c>
      <c r="AA28" s="27">
        <f t="shared" si="5"/>
        <v>14.865223082753518</v>
      </c>
      <c r="AB28" s="27">
        <f t="shared" si="6"/>
        <v>16.06677346464852</v>
      </c>
    </row>
    <row r="29" spans="1:28" x14ac:dyDescent="0.3">
      <c r="F29" s="27">
        <v>10</v>
      </c>
      <c r="G29" s="27" t="s">
        <v>7</v>
      </c>
      <c r="H29" s="27"/>
      <c r="I29" s="27">
        <v>20000</v>
      </c>
      <c r="J29" s="27">
        <v>0.20809137599999999</v>
      </c>
      <c r="K29" s="27">
        <v>0.77289207100000001</v>
      </c>
      <c r="L29" s="27">
        <v>3.7141955800000002</v>
      </c>
      <c r="M29" s="27">
        <v>1.5976757699999999</v>
      </c>
      <c r="N29" s="27">
        <v>17.181082100000001</v>
      </c>
      <c r="O29" s="27">
        <v>1.45443056</v>
      </c>
      <c r="P29" s="27">
        <v>1.9154343700000001</v>
      </c>
      <c r="Q29" s="27">
        <v>1646.2273</v>
      </c>
      <c r="R29" s="27">
        <v>3.4975470600000003E-2</v>
      </c>
      <c r="S29" s="27">
        <v>239.125665</v>
      </c>
      <c r="T29" s="28">
        <v>1.44879958E-6</v>
      </c>
      <c r="U29" s="30">
        <f t="shared" si="0"/>
        <v>0.11061792908039036</v>
      </c>
      <c r="V29" s="27">
        <f t="shared" si="1"/>
        <v>1.485650757068838E-2</v>
      </c>
      <c r="W29" s="27">
        <f t="shared" si="2"/>
        <v>1.9565502817172467E-2</v>
      </c>
      <c r="X29" s="27">
        <f t="shared" si="3"/>
        <v>198.32013477719653</v>
      </c>
      <c r="Y29" s="27"/>
      <c r="Z29" s="27">
        <f t="shared" si="4"/>
        <v>133.37911847875648</v>
      </c>
      <c r="AA29" s="27">
        <f t="shared" si="5"/>
        <v>14.869782141051074</v>
      </c>
      <c r="AB29" s="27">
        <f t="shared" si="6"/>
        <v>16.073689444063916</v>
      </c>
    </row>
    <row r="30" spans="1:28" x14ac:dyDescent="0.3">
      <c r="F30" s="27">
        <v>11</v>
      </c>
      <c r="G30" s="27" t="s">
        <v>7</v>
      </c>
      <c r="H30" s="27"/>
      <c r="I30" s="27">
        <v>20250</v>
      </c>
      <c r="J30" s="27">
        <v>0.20809137599999999</v>
      </c>
      <c r="K30" s="27">
        <v>0.77289207100000001</v>
      </c>
      <c r="L30" s="27">
        <v>3.7141955800000002</v>
      </c>
      <c r="M30" s="27">
        <v>1.80091891</v>
      </c>
      <c r="N30" s="27">
        <v>16.900995600000002</v>
      </c>
      <c r="O30" s="27">
        <v>1.50947638</v>
      </c>
      <c r="P30" s="27">
        <v>1.91595615</v>
      </c>
      <c r="Q30" s="27">
        <v>1630.3425199999999</v>
      </c>
      <c r="R30" s="27">
        <v>3.6543921700000002E-2</v>
      </c>
      <c r="S30" s="27">
        <v>242.11452800000001</v>
      </c>
      <c r="T30" s="28">
        <v>1.4982543400000001E-6</v>
      </c>
      <c r="U30" s="30">
        <f t="shared" si="0"/>
        <v>0.12450065319389525</v>
      </c>
      <c r="V30" s="27">
        <f t="shared" si="1"/>
        <v>1.5418781675795707E-2</v>
      </c>
      <c r="W30" s="27">
        <f t="shared" si="2"/>
        <v>1.9570832620281271E-2</v>
      </c>
      <c r="X30" s="27">
        <f t="shared" si="3"/>
        <v>198.89370379371843</v>
      </c>
      <c r="Y30" s="27"/>
      <c r="Z30" s="27">
        <f t="shared" si="4"/>
        <v>131.20476821080683</v>
      </c>
      <c r="AA30" s="27">
        <f t="shared" si="5"/>
        <v>14.873832791413768</v>
      </c>
      <c r="AB30" s="27">
        <f t="shared" si="6"/>
        <v>16.080029185729074</v>
      </c>
    </row>
    <row r="31" spans="1:28" x14ac:dyDescent="0.3">
      <c r="F31" s="27">
        <v>12</v>
      </c>
      <c r="G31" s="27" t="s">
        <v>7</v>
      </c>
      <c r="H31" s="27"/>
      <c r="I31" s="27">
        <v>20500</v>
      </c>
      <c r="J31" s="27">
        <v>0.20809137599999999</v>
      </c>
      <c r="K31" s="27">
        <v>0.77289207100000001</v>
      </c>
      <c r="L31" s="27">
        <v>3.7141955800000002</v>
      </c>
      <c r="M31" s="27">
        <v>2.0013816200000001</v>
      </c>
      <c r="N31" s="27">
        <v>16.6314654</v>
      </c>
      <c r="O31" s="27">
        <v>1.5589519700000001</v>
      </c>
      <c r="P31" s="27">
        <v>1.9164250899999999</v>
      </c>
      <c r="Q31" s="27">
        <v>1614.8002799999999</v>
      </c>
      <c r="R31" s="27">
        <v>3.8054002099999998E-2</v>
      </c>
      <c r="S31" s="27">
        <v>245.10340199999999</v>
      </c>
      <c r="T31" s="28">
        <v>1.5443367599999999E-6</v>
      </c>
      <c r="U31" s="30">
        <f t="shared" si="0"/>
        <v>0.13838337730740013</v>
      </c>
      <c r="V31" s="27">
        <f t="shared" si="1"/>
        <v>1.5924157798667654E-2</v>
      </c>
      <c r="W31" s="27">
        <f t="shared" si="2"/>
        <v>1.9575622680977053E-2</v>
      </c>
      <c r="X31" s="27">
        <f t="shared" si="3"/>
        <v>199.39283618776648</v>
      </c>
      <c r="Y31" s="27"/>
      <c r="Z31" s="27">
        <f t="shared" si="4"/>
        <v>129.11236796091785</v>
      </c>
      <c r="AA31" s="27">
        <f t="shared" si="5"/>
        <v>14.877473237542562</v>
      </c>
      <c r="AB31" s="27">
        <f t="shared" si="6"/>
        <v>16.085901120779567</v>
      </c>
    </row>
    <row r="32" spans="1:28" x14ac:dyDescent="0.3">
      <c r="F32" s="27">
        <v>13</v>
      </c>
      <c r="G32" s="27" t="s">
        <v>7</v>
      </c>
      <c r="H32" s="27"/>
      <c r="I32" s="27">
        <v>20750</v>
      </c>
      <c r="J32" s="27">
        <v>0.20809137599999999</v>
      </c>
      <c r="K32" s="27">
        <v>0.77289207100000001</v>
      </c>
      <c r="L32" s="27">
        <v>3.7141955800000002</v>
      </c>
      <c r="M32" s="27">
        <v>2.1987572700000002</v>
      </c>
      <c r="N32" s="27">
        <v>16.371397300000002</v>
      </c>
      <c r="O32" s="27">
        <v>1.6038608599999999</v>
      </c>
      <c r="P32" s="27">
        <v>1.9168506999999999</v>
      </c>
      <c r="Q32" s="27">
        <v>1599.5895700000001</v>
      </c>
      <c r="R32" s="27">
        <v>3.9524755500000001E-2</v>
      </c>
      <c r="S32" s="27">
        <v>248.09228300000001</v>
      </c>
      <c r="T32" s="28">
        <v>1.58791352E-6</v>
      </c>
      <c r="U32" s="30">
        <f t="shared" si="0"/>
        <v>0.1522661014209048</v>
      </c>
      <c r="V32" s="27">
        <f t="shared" si="1"/>
        <v>1.6382886652849742E-2</v>
      </c>
      <c r="W32" s="27">
        <f t="shared" si="2"/>
        <v>1.9579970140636564E-2</v>
      </c>
      <c r="X32" s="27">
        <f t="shared" si="3"/>
        <v>199.83328008654865</v>
      </c>
      <c r="Y32" s="27"/>
      <c r="Z32" s="27">
        <f t="shared" si="4"/>
        <v>127.09342330303481</v>
      </c>
      <c r="AA32" s="27">
        <f t="shared" si="5"/>
        <v>14.88077730688379</v>
      </c>
      <c r="AB32" s="27">
        <f t="shared" si="6"/>
        <v>16.091386856505096</v>
      </c>
    </row>
    <row r="33" spans="1:28" x14ac:dyDescent="0.3">
      <c r="F33" s="27">
        <v>14</v>
      </c>
      <c r="G33" s="27" t="s">
        <v>7</v>
      </c>
      <c r="H33" s="27"/>
      <c r="I33" s="27">
        <v>21000</v>
      </c>
      <c r="J33" s="27">
        <v>0.20809137599999999</v>
      </c>
      <c r="K33" s="27">
        <v>0.77289207100000001</v>
      </c>
      <c r="L33" s="27">
        <v>3.7141955800000002</v>
      </c>
      <c r="M33" s="27">
        <v>2.39283746</v>
      </c>
      <c r="N33" s="27">
        <v>16.1198944</v>
      </c>
      <c r="O33" s="27">
        <v>1.6449947199999999</v>
      </c>
      <c r="P33" s="27">
        <v>1.91724048</v>
      </c>
      <c r="Q33" s="27">
        <v>1584.6999000000001</v>
      </c>
      <c r="R33" s="27">
        <v>4.0971443199999999E-2</v>
      </c>
      <c r="S33" s="27">
        <v>251.08116799999999</v>
      </c>
      <c r="T33" s="28">
        <v>1.62966641E-6</v>
      </c>
      <c r="U33" s="30">
        <f t="shared" si="0"/>
        <v>0.16614882553440968</v>
      </c>
      <c r="V33" s="27">
        <f t="shared" si="1"/>
        <v>1.6803054874907474E-2</v>
      </c>
      <c r="W33" s="27">
        <f t="shared" si="2"/>
        <v>1.9583951609178387E-2</v>
      </c>
      <c r="X33" s="27">
        <f t="shared" si="3"/>
        <v>200.22673316038413</v>
      </c>
      <c r="Y33" s="27"/>
      <c r="Z33" s="27">
        <f t="shared" si="4"/>
        <v>125.14097147831238</v>
      </c>
      <c r="AA33" s="27">
        <f t="shared" si="5"/>
        <v>14.883803222975576</v>
      </c>
      <c r="AB33" s="27">
        <f t="shared" si="6"/>
        <v>16.096550872121952</v>
      </c>
    </row>
    <row r="34" spans="1:28" x14ac:dyDescent="0.3">
      <c r="F34" s="27">
        <v>15</v>
      </c>
      <c r="G34" s="27" t="s">
        <v>7</v>
      </c>
      <c r="H34" s="27"/>
      <c r="I34" s="27">
        <v>21250</v>
      </c>
      <c r="J34" s="27">
        <v>0.20809137599999999</v>
      </c>
      <c r="K34" s="27">
        <v>0.77289207100000001</v>
      </c>
      <c r="L34" s="27">
        <v>3.7141955800000002</v>
      </c>
      <c r="M34" s="27">
        <v>2.58349685</v>
      </c>
      <c r="N34" s="27">
        <v>15.8762314</v>
      </c>
      <c r="O34" s="27">
        <v>1.6829630499999999</v>
      </c>
      <c r="P34" s="27">
        <v>1.9176002000000001</v>
      </c>
      <c r="Q34" s="27">
        <v>1570.1211699999999</v>
      </c>
      <c r="R34" s="27">
        <v>4.2405190799999999E-2</v>
      </c>
      <c r="S34" s="27">
        <v>254.07005599999999</v>
      </c>
      <c r="T34" s="28">
        <v>1.6700874599999999E-6</v>
      </c>
      <c r="U34" s="30">
        <f t="shared" si="0"/>
        <v>0.18003154964791479</v>
      </c>
      <c r="V34" s="27">
        <f t="shared" si="1"/>
        <v>1.7190888297557362E-2</v>
      </c>
      <c r="W34" s="27">
        <f t="shared" si="2"/>
        <v>1.9587626025166546E-2</v>
      </c>
      <c r="X34" s="27">
        <f t="shared" si="3"/>
        <v>200.5818566920608</v>
      </c>
      <c r="Y34" s="27"/>
      <c r="Z34" s="27">
        <f t="shared" si="4"/>
        <v>123.24938188245744</v>
      </c>
      <c r="AA34" s="27">
        <f t="shared" si="5"/>
        <v>14.886595779126575</v>
      </c>
      <c r="AB34" s="27">
        <f t="shared" si="6"/>
        <v>16.101442849646958</v>
      </c>
    </row>
    <row r="35" spans="1:28" x14ac:dyDescent="0.3">
      <c r="F35" s="27">
        <v>16</v>
      </c>
      <c r="G35" s="27" t="s">
        <v>7</v>
      </c>
      <c r="H35" s="27"/>
      <c r="I35" s="27">
        <v>21500</v>
      </c>
      <c r="J35" s="27">
        <v>0.20809137599999999</v>
      </c>
      <c r="K35" s="27">
        <v>0.77289207100000001</v>
      </c>
      <c r="L35" s="27">
        <v>3.7141955800000002</v>
      </c>
      <c r="M35" s="27">
        <v>2.77066145</v>
      </c>
      <c r="N35" s="27">
        <v>15.639795599999999</v>
      </c>
      <c r="O35" s="27">
        <v>1.71825765</v>
      </c>
      <c r="P35" s="27">
        <v>1.91793455</v>
      </c>
      <c r="Q35" s="27">
        <v>1555.8437300000001</v>
      </c>
      <c r="R35" s="27">
        <v>4.3835057599999998E-2</v>
      </c>
      <c r="S35" s="27">
        <v>257.058944</v>
      </c>
      <c r="T35" s="28">
        <v>1.70956896E-6</v>
      </c>
      <c r="U35" s="30">
        <f t="shared" si="0"/>
        <v>0.19391427376141968</v>
      </c>
      <c r="V35" s="27">
        <f t="shared" si="1"/>
        <v>1.7551410488527017E-2</v>
      </c>
      <c r="W35" s="27">
        <f t="shared" si="2"/>
        <v>1.959104129533679E-2</v>
      </c>
      <c r="X35" s="27">
        <f t="shared" si="3"/>
        <v>200.90534252893355</v>
      </c>
      <c r="Y35" s="27"/>
      <c r="Z35" s="27">
        <f t="shared" si="4"/>
        <v>121.41389804056256</v>
      </c>
      <c r="AA35" s="27">
        <f t="shared" si="5"/>
        <v>14.889191384455961</v>
      </c>
      <c r="AB35" s="27">
        <f t="shared" si="6"/>
        <v>16.106103241099788</v>
      </c>
    </row>
    <row r="36" spans="1:28" x14ac:dyDescent="0.3">
      <c r="F36" s="27">
        <v>17</v>
      </c>
      <c r="G36" s="27" t="s">
        <v>7</v>
      </c>
      <c r="H36" s="27"/>
      <c r="I36" s="27">
        <v>21750</v>
      </c>
      <c r="J36" s="27">
        <v>0.20809137599999999</v>
      </c>
      <c r="K36" s="27">
        <v>0.77289207100000001</v>
      </c>
      <c r="L36" s="27">
        <v>3.7141955800000002</v>
      </c>
      <c r="M36" s="27">
        <v>2.9542965400000001</v>
      </c>
      <c r="N36" s="27">
        <v>15.410065400000001</v>
      </c>
      <c r="O36" s="27">
        <v>1.75127711</v>
      </c>
      <c r="P36" s="27">
        <v>1.9182472800000001</v>
      </c>
      <c r="Q36" s="27">
        <v>1541.85834</v>
      </c>
      <c r="R36" s="27">
        <v>4.52683813E-2</v>
      </c>
      <c r="S36" s="27">
        <v>260.04783200000003</v>
      </c>
      <c r="T36" s="28">
        <v>1.74842151E-6</v>
      </c>
      <c r="U36" s="30">
        <f t="shared" si="0"/>
        <v>0.20779699787492434</v>
      </c>
      <c r="V36" s="27">
        <f t="shared" si="1"/>
        <v>1.7888692907475946E-2</v>
      </c>
      <c r="W36" s="27">
        <f t="shared" si="2"/>
        <v>1.9594235724648412E-2</v>
      </c>
      <c r="X36" s="27">
        <f t="shared" si="3"/>
        <v>201.20242126646775</v>
      </c>
      <c r="Y36" s="27"/>
      <c r="Z36" s="27">
        <f t="shared" si="4"/>
        <v>119.63047069962992</v>
      </c>
      <c r="AA36" s="27">
        <f t="shared" si="5"/>
        <v>14.891619150732794</v>
      </c>
      <c r="AB36" s="27">
        <f t="shared" si="6"/>
        <v>16.11056450380687</v>
      </c>
    </row>
    <row r="37" spans="1:28" x14ac:dyDescent="0.3">
      <c r="F37" s="27">
        <v>18</v>
      </c>
      <c r="G37" s="27" t="s">
        <v>7</v>
      </c>
      <c r="H37" s="27"/>
      <c r="I37" s="27">
        <v>22000</v>
      </c>
      <c r="J37" s="27">
        <v>0.20809137599999999</v>
      </c>
      <c r="K37" s="27">
        <v>0.77289207100000001</v>
      </c>
      <c r="L37" s="27">
        <v>3.7141955800000002</v>
      </c>
      <c r="M37" s="27">
        <v>3.1343962400000001</v>
      </c>
      <c r="N37" s="27">
        <v>15.186590300000001</v>
      </c>
      <c r="O37" s="27">
        <v>1.78234827</v>
      </c>
      <c r="P37" s="27">
        <v>1.9185414999999999</v>
      </c>
      <c r="Q37" s="27">
        <v>1528.1561200000001</v>
      </c>
      <c r="R37" s="27">
        <v>4.6711220800000001E-2</v>
      </c>
      <c r="S37" s="27">
        <v>263.03671800000001</v>
      </c>
      <c r="T37" s="28">
        <v>1.7868949500000001E-6</v>
      </c>
      <c r="U37" s="30">
        <f t="shared" si="0"/>
        <v>0.22167972198842945</v>
      </c>
      <c r="V37" s="27">
        <f t="shared" si="1"/>
        <v>1.8206074112509255E-2</v>
      </c>
      <c r="W37" s="27">
        <f t="shared" si="2"/>
        <v>1.9597241080680974E-2</v>
      </c>
      <c r="X37" s="27">
        <f t="shared" si="3"/>
        <v>201.47724536340877</v>
      </c>
      <c r="Y37" s="27"/>
      <c r="Z37" s="27">
        <f t="shared" si="4"/>
        <v>117.89560256580312</v>
      </c>
      <c r="AA37" s="27">
        <f t="shared" si="5"/>
        <v>14.893903221317542</v>
      </c>
      <c r="AB37" s="27">
        <f t="shared" si="6"/>
        <v>16.114853606580937</v>
      </c>
    </row>
    <row r="38" spans="1:28" x14ac:dyDescent="0.3">
      <c r="F38" s="27">
        <v>19</v>
      </c>
      <c r="G38" s="27" t="s">
        <v>7</v>
      </c>
      <c r="H38" s="27"/>
      <c r="I38" s="27">
        <v>22250</v>
      </c>
      <c r="J38" s="27">
        <v>0.20809137599999999</v>
      </c>
      <c r="K38" s="27">
        <v>0.77289207100000001</v>
      </c>
      <c r="L38" s="27">
        <v>3.7141955800000002</v>
      </c>
      <c r="M38" s="27">
        <v>3.3109719399999999</v>
      </c>
      <c r="N38" s="27">
        <v>14.9689692</v>
      </c>
      <c r="O38" s="27">
        <v>1.81175036</v>
      </c>
      <c r="P38" s="27">
        <v>1.9188198599999999</v>
      </c>
      <c r="Q38" s="27">
        <v>1514.72858</v>
      </c>
      <c r="R38" s="27">
        <v>4.8169146500000003E-2</v>
      </c>
      <c r="S38" s="27">
        <v>266.02560199999999</v>
      </c>
      <c r="T38" s="28">
        <v>1.82521112E-6</v>
      </c>
      <c r="U38" s="30">
        <f t="shared" si="0"/>
        <v>0.23556244610193433</v>
      </c>
      <c r="V38" s="27">
        <f t="shared" si="1"/>
        <v>1.8506406341968915E-2</v>
      </c>
      <c r="W38" s="27">
        <f t="shared" si="2"/>
        <v>1.9600084432272388E-2</v>
      </c>
      <c r="X38" s="27">
        <f t="shared" si="3"/>
        <v>201.73322893965599</v>
      </c>
      <c r="Y38" s="27"/>
      <c r="Z38" s="27">
        <f t="shared" si="4"/>
        <v>116.20617984426353</v>
      </c>
      <c r="AA38" s="27">
        <f t="shared" si="5"/>
        <v>14.896064168527017</v>
      </c>
      <c r="AB38" s="27">
        <f t="shared" si="6"/>
        <v>16.118993612309282</v>
      </c>
    </row>
    <row r="39" spans="1:28" x14ac:dyDescent="0.3">
      <c r="F39" s="27">
        <v>20</v>
      </c>
      <c r="G39" s="27" t="s">
        <v>7</v>
      </c>
      <c r="H39" s="27"/>
      <c r="I39" s="27">
        <v>22500</v>
      </c>
      <c r="J39" s="27">
        <v>0.20809137599999999</v>
      </c>
      <c r="K39" s="27">
        <v>0.77289207100000001</v>
      </c>
      <c r="L39" s="27">
        <v>3.7141955800000002</v>
      </c>
      <c r="M39" s="27">
        <v>3.4840628200000001</v>
      </c>
      <c r="N39" s="27">
        <v>14.7568699</v>
      </c>
      <c r="O39" s="27">
        <v>1.8396932100000001</v>
      </c>
      <c r="P39" s="27">
        <v>1.9190843500000001</v>
      </c>
      <c r="Q39" s="27">
        <v>1501.56754</v>
      </c>
      <c r="R39" s="27">
        <v>4.9645586399999997E-2</v>
      </c>
      <c r="S39" s="27">
        <v>269.01448199999999</v>
      </c>
      <c r="T39" s="28">
        <v>1.8635031100000001E-6</v>
      </c>
      <c r="U39" s="30">
        <f t="shared" si="0"/>
        <v>0.24944517021543899</v>
      </c>
      <c r="V39" s="27">
        <f t="shared" si="1"/>
        <v>1.8791832937083641E-2</v>
      </c>
      <c r="W39" s="27">
        <f t="shared" si="2"/>
        <v>1.9602786106587715E-2</v>
      </c>
      <c r="X39" s="27">
        <f t="shared" si="3"/>
        <v>201.97294806703883</v>
      </c>
      <c r="Y39" s="27"/>
      <c r="Z39" s="27">
        <f t="shared" si="4"/>
        <v>114.55962362042932</v>
      </c>
      <c r="AA39" s="27">
        <f t="shared" si="5"/>
        <v>14.898117441006665</v>
      </c>
      <c r="AB39" s="27">
        <f t="shared" si="6"/>
        <v>16.12300188726806</v>
      </c>
    </row>
    <row r="40" spans="1:28" x14ac:dyDescent="0.3">
      <c r="F40" s="27">
        <v>21</v>
      </c>
      <c r="G40" s="27" t="s">
        <v>7</v>
      </c>
      <c r="H40" s="27"/>
      <c r="I40" s="27">
        <v>22750</v>
      </c>
      <c r="J40" s="27">
        <v>0.20809137599999999</v>
      </c>
      <c r="K40" s="27">
        <v>0.77289207100000001</v>
      </c>
      <c r="L40" s="27">
        <v>3.7141955800000002</v>
      </c>
      <c r="M40" s="27">
        <v>3.6537083300000002</v>
      </c>
      <c r="N40" s="27">
        <v>14.5499767</v>
      </c>
      <c r="O40" s="27">
        <v>1.8663747100000001</v>
      </c>
      <c r="P40" s="27">
        <v>1.9193368500000001</v>
      </c>
      <c r="Q40" s="27">
        <v>1488.6651899999999</v>
      </c>
      <c r="R40" s="27">
        <v>5.1144723900000001E-2</v>
      </c>
      <c r="S40" s="27">
        <v>272.00335699999999</v>
      </c>
      <c r="T40" s="28">
        <v>1.9019271800000001E-6</v>
      </c>
      <c r="U40" s="30">
        <f t="shared" si="0"/>
        <v>0.26332789432894388</v>
      </c>
      <c r="V40" s="27">
        <f t="shared" si="1"/>
        <v>1.9064375276091786E-2</v>
      </c>
      <c r="W40" s="27">
        <f t="shared" si="2"/>
        <v>1.9605365307179871E-2</v>
      </c>
      <c r="X40" s="27">
        <f t="shared" si="3"/>
        <v>202.1987030972424</v>
      </c>
      <c r="Y40" s="27"/>
      <c r="Z40" s="27">
        <f t="shared" si="4"/>
        <v>112.9534830715026</v>
      </c>
      <c r="AA40" s="27">
        <f t="shared" si="5"/>
        <v>14.900077633456702</v>
      </c>
      <c r="AB40" s="27">
        <f t="shared" si="6"/>
        <v>16.126894906932478</v>
      </c>
    </row>
    <row r="41" spans="1:28" x14ac:dyDescent="0.3">
      <c r="F41" s="27">
        <v>22</v>
      </c>
      <c r="G41" s="27" t="s">
        <v>7</v>
      </c>
      <c r="H41" s="27"/>
      <c r="I41" s="27">
        <v>23000</v>
      </c>
      <c r="J41" s="27">
        <v>0.20809137599999999</v>
      </c>
      <c r="K41" s="27">
        <v>0.77289207100000001</v>
      </c>
      <c r="L41" s="27">
        <v>3.7141955800000002</v>
      </c>
      <c r="M41" s="27">
        <v>3.8199603099999999</v>
      </c>
      <c r="N41" s="27">
        <v>14.348012799999999</v>
      </c>
      <c r="O41" s="27">
        <v>1.8919561</v>
      </c>
      <c r="P41" s="27">
        <v>1.91957887</v>
      </c>
      <c r="Q41" s="27">
        <v>1476.0140200000001</v>
      </c>
      <c r="R41" s="27">
        <v>5.2669858799999997E-2</v>
      </c>
      <c r="S41" s="27">
        <v>274.99222800000001</v>
      </c>
      <c r="T41" s="28">
        <v>1.94060126E-6</v>
      </c>
      <c r="U41" s="30">
        <f t="shared" si="0"/>
        <v>0.27721061844244876</v>
      </c>
      <c r="V41" s="27">
        <f t="shared" si="1"/>
        <v>1.9325680370096226E-2</v>
      </c>
      <c r="W41" s="27">
        <f t="shared" si="2"/>
        <v>1.960783745817913E-2</v>
      </c>
      <c r="X41" s="27">
        <f t="shared" si="3"/>
        <v>202.41234612102983</v>
      </c>
      <c r="Y41" s="27"/>
      <c r="Z41" s="27">
        <f t="shared" si="4"/>
        <v>111.38560936076981</v>
      </c>
      <c r="AA41" s="27">
        <f t="shared" si="5"/>
        <v>14.901956468216138</v>
      </c>
      <c r="AB41" s="27">
        <f t="shared" si="6"/>
        <v>16.130685976665802</v>
      </c>
    </row>
    <row r="46" spans="1:28" ht="100.8" x14ac:dyDescent="0.3">
      <c r="F46" t="s">
        <v>0</v>
      </c>
      <c r="G46" t="s">
        <v>1</v>
      </c>
      <c r="H46" t="s">
        <v>2</v>
      </c>
      <c r="I46" s="1" t="s">
        <v>192</v>
      </c>
      <c r="J46" s="1" t="s">
        <v>78</v>
      </c>
      <c r="K46" s="1" t="s">
        <v>79</v>
      </c>
      <c r="L46" s="1" t="s">
        <v>80</v>
      </c>
      <c r="M46" s="1" t="s">
        <v>73</v>
      </c>
      <c r="N46" s="1" t="s">
        <v>74</v>
      </c>
      <c r="O46" s="1" t="s">
        <v>75</v>
      </c>
      <c r="P46" s="1" t="s">
        <v>72</v>
      </c>
      <c r="Q46" s="1" t="s">
        <v>82</v>
      </c>
      <c r="R46" s="1" t="s">
        <v>183</v>
      </c>
      <c r="S46" s="1" t="s">
        <v>184</v>
      </c>
      <c r="T46" s="1" t="s">
        <v>185</v>
      </c>
      <c r="U46" s="1" t="s">
        <v>135</v>
      </c>
      <c r="V46" s="1" t="s">
        <v>86</v>
      </c>
      <c r="W46" s="1" t="s">
        <v>87</v>
      </c>
      <c r="X46" s="1" t="s">
        <v>103</v>
      </c>
      <c r="Z46" s="1" t="s">
        <v>101</v>
      </c>
      <c r="AA46" s="1" t="s">
        <v>102</v>
      </c>
      <c r="AB46" s="1" t="s">
        <v>104</v>
      </c>
    </row>
    <row r="47" spans="1:28" x14ac:dyDescent="0.3">
      <c r="A47" s="5" t="s">
        <v>194</v>
      </c>
      <c r="B47" s="5"/>
      <c r="C47" s="5">
        <v>1</v>
      </c>
      <c r="F47">
        <v>1</v>
      </c>
      <c r="G47" t="s">
        <v>7</v>
      </c>
      <c r="I47">
        <v>0</v>
      </c>
      <c r="J47">
        <v>0.21212526800000001</v>
      </c>
      <c r="K47">
        <v>0.78787473200000002</v>
      </c>
      <c r="L47">
        <v>3.7141955800000002</v>
      </c>
      <c r="M47">
        <v>0.91129555799999995</v>
      </c>
      <c r="N47">
        <v>18.590121199999999</v>
      </c>
      <c r="O47">
        <v>1.22753724</v>
      </c>
      <c r="P47">
        <v>0</v>
      </c>
      <c r="Q47">
        <v>1736.09446</v>
      </c>
      <c r="R47">
        <v>0</v>
      </c>
      <c r="S47">
        <v>0</v>
      </c>
      <c r="T47">
        <v>0</v>
      </c>
      <c r="U47" s="3">
        <f>((I47+19150)/28.9647*J47/$C$2)-1</f>
        <v>8.4031207055318191E-2</v>
      </c>
      <c r="V47">
        <f>O47/100*$B$14</f>
        <v>1.2538870401184309E-2</v>
      </c>
      <c r="W47">
        <f>P47/100*$B$14</f>
        <v>0</v>
      </c>
      <c r="X47" t="e">
        <f>1000/(1.7842-0.0269*LOG10(W47)-0.1029*LOG10(V47)+0.0329*LOG10(W47)*LOG10(V47))-273.15</f>
        <v>#NUM!</v>
      </c>
      <c r="Z47">
        <f>N47/100*$B$15</f>
        <v>144.31768404559585</v>
      </c>
      <c r="AA47">
        <f>P47/100*$B$15</f>
        <v>0</v>
      </c>
      <c r="AB47" t="e">
        <f>1000/(3.9526-0.1863*LN(AA47)-0.000867*LN(Z47)+0.000913*LN(Z47)*LN(AA47))-273.15</f>
        <v>#NUM!</v>
      </c>
    </row>
    <row r="48" spans="1:28" x14ac:dyDescent="0.3">
      <c r="F48">
        <v>2</v>
      </c>
      <c r="G48" t="s">
        <v>7</v>
      </c>
      <c r="I48">
        <v>112.1</v>
      </c>
      <c r="J48">
        <v>0.210130974</v>
      </c>
      <c r="K48">
        <v>0.78046753499999999</v>
      </c>
      <c r="L48">
        <v>3.7141955800000002</v>
      </c>
      <c r="M48">
        <v>0.90297355099999999</v>
      </c>
      <c r="N48">
        <v>18.414832799999999</v>
      </c>
      <c r="O48">
        <v>1.21530081</v>
      </c>
      <c r="P48">
        <v>0.94584031000000002</v>
      </c>
      <c r="Q48">
        <v>1719.674</v>
      </c>
      <c r="R48">
        <v>1.4158992699999999E-2</v>
      </c>
      <c r="S48">
        <v>112.097399</v>
      </c>
      <c r="T48">
        <v>6.1098268300000003E-7</v>
      </c>
      <c r="U48" s="3">
        <f t="shared" ref="U48:U52" si="7">((I48+19150)/28.9647*J48/$C$2)-1</f>
        <v>8.0125724060456482E-2</v>
      </c>
      <c r="V48">
        <f t="shared" ref="V48:V52" si="8">O48/100*$B$14</f>
        <v>1.2413879480384899E-2</v>
      </c>
      <c r="W48">
        <f t="shared" ref="W48:W52" si="9">P48/100*$B$14</f>
        <v>9.6614332183567742E-3</v>
      </c>
      <c r="X48">
        <f t="shared" ref="X48:X52" si="10">1000/(1.7842-0.0269*LOG10(W48)-0.1029*LOG10(V48)+0.0329*LOG10(W48)*LOG10(V48))-273.15</f>
        <v>189.62052041308556</v>
      </c>
      <c r="Z48">
        <f t="shared" ref="Z48:Z52" si="11">N48/100*$B$15</f>
        <v>142.95689593367877</v>
      </c>
      <c r="AA48">
        <f t="shared" ref="AA48:AA52" si="12">P48/100*$B$15</f>
        <v>7.3426892459511484</v>
      </c>
      <c r="AB48">
        <f t="shared" ref="AB48:AB52" si="13">1000/(3.9526-0.1863*LN(AA48)-0.000867*LN(Z48)+0.000913*LN(Z48)*LN(AA48))-273.15</f>
        <v>5.7197630357196658</v>
      </c>
    </row>
    <row r="49" spans="6:28" x14ac:dyDescent="0.3">
      <c r="F49">
        <v>3</v>
      </c>
      <c r="G49" t="s">
        <v>7</v>
      </c>
      <c r="I49">
        <v>186.8</v>
      </c>
      <c r="J49">
        <v>0.20882272800000001</v>
      </c>
      <c r="K49">
        <v>0.77560845199999995</v>
      </c>
      <c r="L49">
        <v>3.7141955800000002</v>
      </c>
      <c r="M49">
        <v>0.89738720299999997</v>
      </c>
      <c r="N49">
        <v>18.299621900000002</v>
      </c>
      <c r="O49">
        <v>1.2075339899999999</v>
      </c>
      <c r="P49">
        <v>1.5662465800000001</v>
      </c>
      <c r="Q49">
        <v>1708.9419600000001</v>
      </c>
      <c r="R49">
        <v>2.3506598900000002E-2</v>
      </c>
      <c r="S49">
        <v>186.795682</v>
      </c>
      <c r="T49">
        <v>1.01108735E-6</v>
      </c>
      <c r="U49" s="3">
        <f t="shared" si="7"/>
        <v>7.7563749615101152E-2</v>
      </c>
      <c r="V49">
        <f t="shared" si="8"/>
        <v>1.2334544087342709E-2</v>
      </c>
      <c r="W49">
        <f t="shared" si="9"/>
        <v>1.5998669729089563E-2</v>
      </c>
      <c r="X49">
        <f t="shared" si="10"/>
        <v>193.76427015683555</v>
      </c>
      <c r="Z49">
        <f t="shared" si="11"/>
        <v>142.06249776994821</v>
      </c>
      <c r="AA49">
        <f t="shared" si="12"/>
        <v>12.15898899410807</v>
      </c>
      <c r="AB49">
        <f t="shared" si="13"/>
        <v>13.03717712795833</v>
      </c>
    </row>
    <row r="50" spans="6:28" x14ac:dyDescent="0.3">
      <c r="F50">
        <v>4</v>
      </c>
      <c r="G50" t="s">
        <v>7</v>
      </c>
      <c r="I50">
        <v>228.96</v>
      </c>
      <c r="J50">
        <v>0.20809137599999999</v>
      </c>
      <c r="K50">
        <v>0.77289207100000001</v>
      </c>
      <c r="L50">
        <v>3.7141955800000002</v>
      </c>
      <c r="M50">
        <v>0.89426263900000003</v>
      </c>
      <c r="N50">
        <v>18.2352159</v>
      </c>
      <c r="O50">
        <v>1.20319606</v>
      </c>
      <c r="P50">
        <v>1.91305269</v>
      </c>
      <c r="Q50">
        <v>1702.9559400000001</v>
      </c>
      <c r="R50">
        <v>2.8753167600000001E-2</v>
      </c>
      <c r="S50">
        <v>228.963694</v>
      </c>
      <c r="T50">
        <v>1.23451838E-6</v>
      </c>
      <c r="U50" s="3">
        <f t="shared" si="7"/>
        <v>7.6131021146585987E-2</v>
      </c>
      <c r="V50">
        <f t="shared" si="8"/>
        <v>1.2290233625462622E-2</v>
      </c>
      <c r="W50">
        <f t="shared" si="9"/>
        <v>1.954117477572169E-2</v>
      </c>
      <c r="X50">
        <f t="shared" si="10"/>
        <v>195.41461561584561</v>
      </c>
      <c r="Z50">
        <f t="shared" si="11"/>
        <v>141.56250507712807</v>
      </c>
      <c r="AA50">
        <f t="shared" si="12"/>
        <v>14.851292829548484</v>
      </c>
      <c r="AB50">
        <f t="shared" si="13"/>
        <v>16.046815918553762</v>
      </c>
    </row>
    <row r="51" spans="6:28" x14ac:dyDescent="0.3">
      <c r="F51">
        <v>5</v>
      </c>
      <c r="G51" t="s">
        <v>7</v>
      </c>
      <c r="I51">
        <v>298.89999999999998</v>
      </c>
      <c r="J51">
        <v>0.206889765</v>
      </c>
      <c r="K51">
        <v>0.76842905100000003</v>
      </c>
      <c r="L51">
        <v>3.7141955800000002</v>
      </c>
      <c r="M51">
        <v>0.88902365900000002</v>
      </c>
      <c r="N51">
        <v>18.129208800000001</v>
      </c>
      <c r="O51">
        <v>1.19628366</v>
      </c>
      <c r="P51">
        <v>2.4828262200000002</v>
      </c>
      <c r="Q51">
        <v>1693.1417300000001</v>
      </c>
      <c r="R51">
        <v>3.7421277900000001E-2</v>
      </c>
      <c r="S51">
        <v>298.893126</v>
      </c>
      <c r="T51">
        <v>1.60187442E-6</v>
      </c>
      <c r="U51" s="3">
        <f t="shared" si="7"/>
        <v>7.3778371939897003E-2</v>
      </c>
      <c r="V51">
        <f t="shared" si="8"/>
        <v>1.2219625838638047E-2</v>
      </c>
      <c r="W51">
        <f t="shared" si="9"/>
        <v>2.5361215274611403E-2</v>
      </c>
      <c r="X51">
        <f t="shared" si="10"/>
        <v>197.57017156412519</v>
      </c>
      <c r="Z51">
        <f t="shared" si="11"/>
        <v>140.7395572867506</v>
      </c>
      <c r="AA51">
        <f t="shared" si="12"/>
        <v>19.274523608704669</v>
      </c>
      <c r="AB51">
        <f t="shared" si="13"/>
        <v>20.066182536157044</v>
      </c>
    </row>
    <row r="52" spans="6:28" x14ac:dyDescent="0.3">
      <c r="F52">
        <v>6</v>
      </c>
      <c r="G52" t="s">
        <v>7</v>
      </c>
      <c r="I52">
        <v>336.3</v>
      </c>
      <c r="J52">
        <v>0.20625280600000001</v>
      </c>
      <c r="K52">
        <v>0.766063261</v>
      </c>
      <c r="L52">
        <v>3.7141955800000002</v>
      </c>
      <c r="M52">
        <v>0.88616010099999998</v>
      </c>
      <c r="N52">
        <v>18.072859900000001</v>
      </c>
      <c r="O52">
        <v>1.19279545</v>
      </c>
      <c r="P52">
        <v>2.7848426499999999</v>
      </c>
      <c r="Q52">
        <v>1687.9497100000001</v>
      </c>
      <c r="R52">
        <v>4.2049771100000001E-2</v>
      </c>
      <c r="S52">
        <v>336.29227600000002</v>
      </c>
      <c r="T52">
        <v>1.79712694E-6</v>
      </c>
      <c r="U52" s="3">
        <f t="shared" si="7"/>
        <v>7.2530997325176427E-2</v>
      </c>
      <c r="V52">
        <f t="shared" si="8"/>
        <v>1.2183994974093264E-2</v>
      </c>
      <c r="W52">
        <f t="shared" si="9"/>
        <v>2.8446209156180607E-2</v>
      </c>
      <c r="X52">
        <f t="shared" si="10"/>
        <v>198.52126145056553</v>
      </c>
      <c r="Z52">
        <f t="shared" si="11"/>
        <v>140.3021129764619</v>
      </c>
      <c r="AA52">
        <f t="shared" si="12"/>
        <v>21.619118958697264</v>
      </c>
      <c r="AB52">
        <f t="shared" si="13"/>
        <v>21.871862540250163</v>
      </c>
    </row>
    <row r="63" spans="6:28" ht="100.8" x14ac:dyDescent="0.3">
      <c r="F63" t="s">
        <v>0</v>
      </c>
      <c r="G63" t="s">
        <v>1</v>
      </c>
      <c r="H63" t="s">
        <v>2</v>
      </c>
      <c r="I63" s="1" t="s">
        <v>193</v>
      </c>
      <c r="J63" s="1" t="s">
        <v>78</v>
      </c>
      <c r="K63" s="1" t="s">
        <v>79</v>
      </c>
      <c r="L63" s="1" t="s">
        <v>80</v>
      </c>
      <c r="M63" s="1" t="s">
        <v>73</v>
      </c>
      <c r="N63" s="1" t="s">
        <v>74</v>
      </c>
      <c r="O63" s="1" t="s">
        <v>75</v>
      </c>
      <c r="P63" s="1" t="s">
        <v>72</v>
      </c>
      <c r="Q63" s="1" t="s">
        <v>82</v>
      </c>
      <c r="R63" s="1" t="s">
        <v>183</v>
      </c>
      <c r="S63" s="1" t="s">
        <v>184</v>
      </c>
      <c r="T63" s="1" t="s">
        <v>185</v>
      </c>
      <c r="U63" s="1" t="s">
        <v>135</v>
      </c>
      <c r="V63" s="1" t="s">
        <v>86</v>
      </c>
      <c r="W63" s="1" t="s">
        <v>87</v>
      </c>
      <c r="X63" s="1" t="s">
        <v>103</v>
      </c>
      <c r="Z63" s="1" t="s">
        <v>101</v>
      </c>
      <c r="AA63" s="1" t="s">
        <v>102</v>
      </c>
      <c r="AB63" s="1" t="s">
        <v>104</v>
      </c>
    </row>
    <row r="64" spans="6:28" x14ac:dyDescent="0.3">
      <c r="F64">
        <v>1</v>
      </c>
      <c r="G64" t="s">
        <v>7</v>
      </c>
      <c r="I64">
        <v>100</v>
      </c>
      <c r="J64">
        <v>0.20809137599999999</v>
      </c>
      <c r="K64">
        <v>0.77289207100000001</v>
      </c>
      <c r="L64">
        <v>3.7141955800000002</v>
      </c>
      <c r="M64">
        <v>0.88902789199999999</v>
      </c>
      <c r="N64">
        <v>18.2256152</v>
      </c>
      <c r="O64">
        <v>1.2138227100000001</v>
      </c>
      <c r="P64">
        <v>1.91315287</v>
      </c>
      <c r="Q64">
        <v>1699.2444</v>
      </c>
      <c r="R64">
        <v>2.9331378799999999E-2</v>
      </c>
      <c r="S64">
        <v>228.96358799999999</v>
      </c>
      <c r="T64" s="2">
        <v>1.2593439E-6</v>
      </c>
      <c r="U64" s="3">
        <f>(19150/28.9647*J64/$C$2)-1</f>
        <v>6.3416667094473578E-2</v>
      </c>
      <c r="V64">
        <f>O64/100*$B$14</f>
        <v>1.2398781197631386E-2</v>
      </c>
      <c r="W64">
        <f>P64/100*$B$14</f>
        <v>1.9542198079940787E-2</v>
      </c>
      <c r="X64">
        <f>1000/(1.7842-0.0269*LOG10(W64)-0.1029*LOG10(V64)+0.0329*LOG10(W64)*LOG10(V64))-273.15</f>
        <v>195.54852057388536</v>
      </c>
      <c r="Z64">
        <f>N64/100*$B$15</f>
        <v>141.48797351413771</v>
      </c>
      <c r="AA64">
        <f>P64/100*$B$15</f>
        <v>14.852070540754998</v>
      </c>
      <c r="AB64">
        <f>1000/(3.9526-0.1863*LN(AA64)-0.000867*LN(Z64)+0.000913*LN(Z64)*LN(AA64))-273.15</f>
        <v>16.04768234105353</v>
      </c>
    </row>
    <row r="65" spans="1:28" x14ac:dyDescent="0.3">
      <c r="F65">
        <v>2</v>
      </c>
      <c r="G65" t="s">
        <v>7</v>
      </c>
      <c r="I65">
        <v>105.1</v>
      </c>
      <c r="J65">
        <v>0.20809137599999999</v>
      </c>
      <c r="K65">
        <v>0.77289207100000001</v>
      </c>
      <c r="L65">
        <v>3.7141955800000002</v>
      </c>
      <c r="M65">
        <v>0.89421499400000004</v>
      </c>
      <c r="N65">
        <v>18.235128499999998</v>
      </c>
      <c r="O65">
        <v>1.20329278</v>
      </c>
      <c r="P65">
        <v>1.9130536</v>
      </c>
      <c r="Q65">
        <v>1702.9559400000001</v>
      </c>
      <c r="R65">
        <v>2.8758395400000001E-2</v>
      </c>
      <c r="S65">
        <v>228.96369300000001</v>
      </c>
      <c r="T65" s="2">
        <v>1.23474284E-6</v>
      </c>
      <c r="U65" s="3">
        <f t="shared" ref="U65:U74" si="14">(19150/28.9647*J65/$C$2)-1</f>
        <v>6.3416667094473578E-2</v>
      </c>
      <c r="V65">
        <f t="shared" ref="V65:V74" si="15">O65/100*$B$14</f>
        <v>1.2291221586972613E-2</v>
      </c>
      <c r="W65">
        <f t="shared" ref="W65:W74" si="16">P65/100*$B$14</f>
        <v>1.9541184071058475E-2</v>
      </c>
      <c r="X65">
        <f t="shared" ref="X65:X74" si="17">1000/(1.7842-0.0269*LOG10(W65)-0.1029*LOG10(V65)+0.0329*LOG10(W65)*LOG10(V65))-273.15</f>
        <v>195.41583932962294</v>
      </c>
      <c r="Z65">
        <f t="shared" ref="Z65:Z74" si="18">N65/100*$B$15</f>
        <v>141.56182657883048</v>
      </c>
      <c r="AA65">
        <f t="shared" ref="AA65:AA74" si="19">P65/100*$B$15</f>
        <v>14.851299894004443</v>
      </c>
      <c r="AB65">
        <f t="shared" ref="AB65:AB74" si="20">1000/(3.9526-0.1863*LN(AA65)-0.000867*LN(Z65)+0.000913*LN(Z65)*LN(AA65))-273.15</f>
        <v>16.046823790206247</v>
      </c>
    </row>
    <row r="66" spans="1:28" x14ac:dyDescent="0.3">
      <c r="F66">
        <v>3</v>
      </c>
      <c r="G66" t="s">
        <v>7</v>
      </c>
      <c r="I66">
        <v>111.11111099999999</v>
      </c>
      <c r="J66">
        <v>0.20809137599999999</v>
      </c>
      <c r="K66">
        <v>0.77289207100000001</v>
      </c>
      <c r="L66">
        <v>3.7141955800000002</v>
      </c>
      <c r="M66">
        <v>0.90036915299999998</v>
      </c>
      <c r="N66">
        <v>18.246415299999999</v>
      </c>
      <c r="O66">
        <v>1.19079968</v>
      </c>
      <c r="P66">
        <v>1.91293582</v>
      </c>
      <c r="Q66">
        <v>1707.33241</v>
      </c>
      <c r="R66">
        <v>2.8088395499999998E-2</v>
      </c>
      <c r="S66">
        <v>228.96381600000001</v>
      </c>
      <c r="T66" s="2">
        <v>1.20597636E-6</v>
      </c>
      <c r="U66" s="3">
        <f t="shared" si="14"/>
        <v>6.3416667094473578E-2</v>
      </c>
      <c r="V66">
        <f t="shared" si="15"/>
        <v>1.2163608870466323E-2</v>
      </c>
      <c r="W66">
        <f t="shared" si="16"/>
        <v>1.9539980988897112E-2</v>
      </c>
      <c r="X66">
        <f t="shared" si="17"/>
        <v>195.2570093737267</v>
      </c>
      <c r="Z66">
        <f t="shared" si="18"/>
        <v>141.64944756950408</v>
      </c>
      <c r="AA66">
        <f t="shared" si="19"/>
        <v>14.850385551561807</v>
      </c>
      <c r="AB66">
        <f t="shared" si="20"/>
        <v>16.045805161614226</v>
      </c>
    </row>
    <row r="67" spans="1:28" x14ac:dyDescent="0.3">
      <c r="A67" s="5" t="s">
        <v>194</v>
      </c>
      <c r="B67" s="5"/>
      <c r="C67" s="5">
        <v>2</v>
      </c>
      <c r="F67">
        <v>4</v>
      </c>
      <c r="G67" t="s">
        <v>7</v>
      </c>
      <c r="I67">
        <v>122.222222</v>
      </c>
      <c r="J67">
        <v>0.20809137599999999</v>
      </c>
      <c r="K67">
        <v>0.77289207100000001</v>
      </c>
      <c r="L67">
        <v>3.7141955800000002</v>
      </c>
      <c r="M67">
        <v>0.91156371400000002</v>
      </c>
      <c r="N67">
        <v>18.266946399999998</v>
      </c>
      <c r="O67">
        <v>1.1680744000000001</v>
      </c>
      <c r="P67">
        <v>1.9127215200000001</v>
      </c>
      <c r="Q67">
        <v>1715.4278099999999</v>
      </c>
      <c r="R67">
        <v>2.68965231E-2</v>
      </c>
      <c r="S67">
        <v>228.964035</v>
      </c>
      <c r="T67" s="2">
        <v>1.15480328E-6</v>
      </c>
      <c r="U67" s="3">
        <f t="shared" si="14"/>
        <v>6.3416667094473578E-2</v>
      </c>
      <c r="V67">
        <f t="shared" si="15"/>
        <v>1.1931477957068838E-2</v>
      </c>
      <c r="W67">
        <f t="shared" si="16"/>
        <v>1.9537791988156923E-2</v>
      </c>
      <c r="X67">
        <f t="shared" si="17"/>
        <v>194.96406568396833</v>
      </c>
      <c r="Z67">
        <f t="shared" si="18"/>
        <v>141.80883334063657</v>
      </c>
      <c r="AA67">
        <f t="shared" si="19"/>
        <v>14.848721910999263</v>
      </c>
      <c r="AB67">
        <f t="shared" si="20"/>
        <v>16.043951827249543</v>
      </c>
    </row>
    <row r="68" spans="1:28" x14ac:dyDescent="0.3">
      <c r="F68">
        <v>5</v>
      </c>
      <c r="G68" t="s">
        <v>7</v>
      </c>
      <c r="I68">
        <v>133.33333300000001</v>
      </c>
      <c r="J68">
        <v>0.20809137599999999</v>
      </c>
      <c r="K68">
        <v>0.77289207100000001</v>
      </c>
      <c r="L68">
        <v>3.7141955800000002</v>
      </c>
      <c r="M68">
        <v>0.92261781600000004</v>
      </c>
      <c r="N68">
        <v>18.2872199</v>
      </c>
      <c r="O68">
        <v>1.1456341999999999</v>
      </c>
      <c r="P68">
        <v>1.9125098599999999</v>
      </c>
      <c r="Q68">
        <v>1723.5314900000001</v>
      </c>
      <c r="R68">
        <v>2.57529908E-2</v>
      </c>
      <c r="S68">
        <v>228.96424500000001</v>
      </c>
      <c r="T68" s="2">
        <v>1.1057056700000001E-6</v>
      </c>
      <c r="U68" s="3">
        <f t="shared" si="14"/>
        <v>6.3416667094473578E-2</v>
      </c>
      <c r="V68">
        <f t="shared" si="15"/>
        <v>1.1702259037749815E-2</v>
      </c>
      <c r="W68">
        <f t="shared" si="16"/>
        <v>1.9535629954108066E-2</v>
      </c>
      <c r="X68">
        <f t="shared" si="17"/>
        <v>194.66953218760489</v>
      </c>
      <c r="Z68">
        <f t="shared" si="18"/>
        <v>141.96621932731313</v>
      </c>
      <c r="AA68">
        <f t="shared" si="19"/>
        <v>14.847078765122131</v>
      </c>
      <c r="AB68">
        <f t="shared" si="20"/>
        <v>16.042121378965476</v>
      </c>
    </row>
    <row r="69" spans="1:28" x14ac:dyDescent="0.3">
      <c r="F69">
        <v>6</v>
      </c>
      <c r="G69" t="s">
        <v>7</v>
      </c>
      <c r="I69">
        <v>144.444444</v>
      </c>
      <c r="J69">
        <v>0.20809137599999999</v>
      </c>
      <c r="K69">
        <v>0.77289207100000001</v>
      </c>
      <c r="L69">
        <v>3.7141955800000002</v>
      </c>
      <c r="M69">
        <v>0.93353094700000006</v>
      </c>
      <c r="N69">
        <v>18.3072348</v>
      </c>
      <c r="O69">
        <v>1.1234801400000001</v>
      </c>
      <c r="P69">
        <v>1.9123008500000001</v>
      </c>
      <c r="Q69">
        <v>1731.6442500000001</v>
      </c>
      <c r="R69">
        <v>2.4655874500000001E-2</v>
      </c>
      <c r="S69">
        <v>228.96444700000001</v>
      </c>
      <c r="T69" s="2">
        <v>1.0586009399999999E-6</v>
      </c>
      <c r="U69" s="3">
        <f t="shared" si="14"/>
        <v>6.3416667094473578E-2</v>
      </c>
      <c r="V69">
        <f t="shared" si="15"/>
        <v>1.1475962940044413E-2</v>
      </c>
      <c r="W69">
        <f t="shared" si="16"/>
        <v>1.9533494988897115E-2</v>
      </c>
      <c r="X69">
        <f t="shared" si="17"/>
        <v>194.37342604879808</v>
      </c>
      <c r="Z69">
        <f t="shared" si="18"/>
        <v>142.12159776639527</v>
      </c>
      <c r="AA69">
        <f t="shared" si="19"/>
        <v>14.845456191561807</v>
      </c>
      <c r="AB69">
        <f t="shared" si="20"/>
        <v>16.040313902244122</v>
      </c>
    </row>
    <row r="70" spans="1:28" x14ac:dyDescent="0.3">
      <c r="F70">
        <v>7</v>
      </c>
      <c r="G70" t="s">
        <v>7</v>
      </c>
      <c r="I70">
        <v>155.555556</v>
      </c>
      <c r="J70">
        <v>0.20809137599999999</v>
      </c>
      <c r="K70">
        <v>0.77289207100000001</v>
      </c>
      <c r="L70">
        <v>3.7141955800000002</v>
      </c>
      <c r="M70">
        <v>0.94430242200000003</v>
      </c>
      <c r="N70">
        <v>18.326989999999999</v>
      </c>
      <c r="O70">
        <v>1.1016135899999999</v>
      </c>
      <c r="P70">
        <v>1.91209451</v>
      </c>
      <c r="Q70">
        <v>1739.7669000000001</v>
      </c>
      <c r="R70">
        <v>2.3603356499999999E-2</v>
      </c>
      <c r="S70">
        <v>228.96464</v>
      </c>
      <c r="T70" s="2">
        <v>1.0134110399999999E-6</v>
      </c>
      <c r="U70" s="3">
        <f t="shared" si="14"/>
        <v>6.3416667094473578E-2</v>
      </c>
      <c r="V70">
        <f t="shared" si="15"/>
        <v>1.1252603658031088E-2</v>
      </c>
      <c r="W70">
        <f t="shared" si="16"/>
        <v>1.9531387296817172E-2</v>
      </c>
      <c r="X70">
        <f t="shared" si="17"/>
        <v>194.07577109915979</v>
      </c>
      <c r="Z70">
        <f t="shared" si="18"/>
        <v>142.27496011843078</v>
      </c>
      <c r="AA70">
        <f t="shared" si="19"/>
        <v>14.84385434558105</v>
      </c>
      <c r="AB70">
        <f t="shared" si="20"/>
        <v>16.038529562839926</v>
      </c>
    </row>
    <row r="71" spans="1:28" x14ac:dyDescent="0.3">
      <c r="F71">
        <v>8</v>
      </c>
      <c r="G71" t="s">
        <v>7</v>
      </c>
      <c r="I71">
        <v>166.66666699999999</v>
      </c>
      <c r="J71">
        <v>0.20809137599999999</v>
      </c>
      <c r="K71">
        <v>0.77289207100000001</v>
      </c>
      <c r="L71">
        <v>3.7141955800000002</v>
      </c>
      <c r="M71">
        <v>0.95493181400000005</v>
      </c>
      <c r="N71">
        <v>18.346484499999999</v>
      </c>
      <c r="O71">
        <v>1.0800354400000001</v>
      </c>
      <c r="P71">
        <v>1.91189085</v>
      </c>
      <c r="Q71">
        <v>1747.9002499999999</v>
      </c>
      <c r="R71">
        <v>2.2593677699999998E-2</v>
      </c>
      <c r="S71">
        <v>228.96482599999999</v>
      </c>
      <c r="T71" s="2">
        <v>9.7006043999999989E-7</v>
      </c>
      <c r="U71" s="3">
        <f t="shared" si="14"/>
        <v>6.3416667094473578E-2</v>
      </c>
      <c r="V71">
        <f t="shared" si="15"/>
        <v>1.1032190282753516E-2</v>
      </c>
      <c r="W71">
        <f t="shared" si="16"/>
        <v>1.9529306980014805E-2</v>
      </c>
      <c r="X71">
        <f t="shared" si="17"/>
        <v>193.77658728915765</v>
      </c>
      <c r="Z71">
        <f t="shared" si="18"/>
        <v>142.42629862028127</v>
      </c>
      <c r="AA71">
        <f t="shared" si="19"/>
        <v>14.842273304811252</v>
      </c>
      <c r="AB71">
        <f t="shared" si="20"/>
        <v>16.036768446335088</v>
      </c>
    </row>
    <row r="72" spans="1:28" x14ac:dyDescent="0.3">
      <c r="F72">
        <v>9</v>
      </c>
      <c r="G72" t="s">
        <v>7</v>
      </c>
      <c r="I72">
        <v>177.77777800000001</v>
      </c>
      <c r="J72">
        <v>0.20809137599999999</v>
      </c>
      <c r="K72">
        <v>0.77289207100000001</v>
      </c>
      <c r="L72">
        <v>3.7141955800000002</v>
      </c>
      <c r="M72">
        <v>0.96541870900000004</v>
      </c>
      <c r="N72">
        <v>18.365717799999999</v>
      </c>
      <c r="O72">
        <v>1.0587465199999999</v>
      </c>
      <c r="P72">
        <v>1.91168987</v>
      </c>
      <c r="Q72">
        <v>1756.04504</v>
      </c>
      <c r="R72">
        <v>2.16251576E-2</v>
      </c>
      <c r="S72">
        <v>228.965003</v>
      </c>
      <c r="T72" s="2">
        <v>9.2847699099999995E-7</v>
      </c>
      <c r="U72" s="3">
        <f t="shared" si="14"/>
        <v>6.3416667094473578E-2</v>
      </c>
      <c r="V72">
        <f t="shared" si="15"/>
        <v>1.0814731292376019E-2</v>
      </c>
      <c r="W72">
        <f t="shared" si="16"/>
        <v>1.9527254038490007E-2</v>
      </c>
      <c r="X72">
        <f t="shared" si="17"/>
        <v>193.47589622419719</v>
      </c>
      <c r="Z72">
        <f t="shared" si="18"/>
        <v>142.57560939037751</v>
      </c>
      <c r="AA72">
        <f t="shared" si="19"/>
        <v>14.840713069252406</v>
      </c>
      <c r="AB72">
        <f t="shared" si="20"/>
        <v>16.035030555201104</v>
      </c>
    </row>
    <row r="73" spans="1:28" x14ac:dyDescent="0.3">
      <c r="F73">
        <v>10</v>
      </c>
      <c r="G73" t="s">
        <v>7</v>
      </c>
      <c r="I73">
        <v>188.88888900000001</v>
      </c>
      <c r="J73">
        <v>0.20809137599999999</v>
      </c>
      <c r="K73">
        <v>0.77289207100000001</v>
      </c>
      <c r="L73">
        <v>3.7141955800000002</v>
      </c>
      <c r="M73">
        <v>0.97576278999999999</v>
      </c>
      <c r="N73">
        <v>18.384689099999999</v>
      </c>
      <c r="O73">
        <v>1.0377474799999999</v>
      </c>
      <c r="P73">
        <v>1.9114916</v>
      </c>
      <c r="Q73">
        <v>1764.20201</v>
      </c>
      <c r="R73">
        <v>2.0696182600000002E-2</v>
      </c>
      <c r="S73">
        <v>228.96517399999999</v>
      </c>
      <c r="T73" s="2">
        <v>8.8859141100000003E-7</v>
      </c>
      <c r="U73" s="3">
        <f t="shared" si="14"/>
        <v>6.3416667094473578E-2</v>
      </c>
      <c r="V73">
        <f t="shared" si="15"/>
        <v>1.060023332642487E-2</v>
      </c>
      <c r="W73">
        <f t="shared" si="16"/>
        <v>1.9525228778682457E-2</v>
      </c>
      <c r="X73">
        <f t="shared" si="17"/>
        <v>193.17371970334472</v>
      </c>
      <c r="Z73">
        <f t="shared" si="18"/>
        <v>142.72288621820874</v>
      </c>
      <c r="AA73">
        <f t="shared" si="19"/>
        <v>14.839173871798668</v>
      </c>
      <c r="AB73">
        <f t="shared" si="20"/>
        <v>16.0333161326854</v>
      </c>
    </row>
    <row r="74" spans="1:28" x14ac:dyDescent="0.3">
      <c r="F74">
        <v>11</v>
      </c>
      <c r="G74" t="s">
        <v>7</v>
      </c>
      <c r="I74">
        <v>200</v>
      </c>
      <c r="J74">
        <v>0.20809137599999999</v>
      </c>
      <c r="K74">
        <v>0.77289207100000001</v>
      </c>
      <c r="L74">
        <v>3.7141955800000002</v>
      </c>
      <c r="M74">
        <v>0.98596401099999997</v>
      </c>
      <c r="N74">
        <v>18.4033984</v>
      </c>
      <c r="O74">
        <v>1.0170384100000001</v>
      </c>
      <c r="P74">
        <v>1.91129602</v>
      </c>
      <c r="Q74">
        <v>1772.37186</v>
      </c>
      <c r="R74">
        <v>1.9805187299999999E-2</v>
      </c>
      <c r="S74">
        <v>228.965338</v>
      </c>
      <c r="T74" s="2">
        <v>8.5033649599999997E-7</v>
      </c>
      <c r="U74" s="3">
        <f t="shared" si="14"/>
        <v>6.3416667094473578E-2</v>
      </c>
      <c r="V74">
        <f t="shared" si="15"/>
        <v>1.0388697304219098E-2</v>
      </c>
      <c r="W74">
        <f t="shared" si="16"/>
        <v>1.9523230996299039E-2</v>
      </c>
      <c r="X74">
        <f t="shared" si="17"/>
        <v>192.87007368309145</v>
      </c>
      <c r="Z74">
        <f t="shared" si="18"/>
        <v>142.868129103775</v>
      </c>
      <c r="AA74">
        <f t="shared" si="19"/>
        <v>14.83765555718727</v>
      </c>
      <c r="AB74">
        <f t="shared" si="20"/>
        <v>16.031625018679847</v>
      </c>
    </row>
    <row r="83" spans="1:28" ht="100.8" x14ac:dyDescent="0.3">
      <c r="F83" t="s">
        <v>0</v>
      </c>
      <c r="G83" t="s">
        <v>1</v>
      </c>
      <c r="H83" t="s">
        <v>2</v>
      </c>
      <c r="I83" s="1" t="s">
        <v>181</v>
      </c>
      <c r="J83" s="1" t="s">
        <v>78</v>
      </c>
      <c r="K83" s="1" t="s">
        <v>79</v>
      </c>
      <c r="L83" s="1" t="s">
        <v>80</v>
      </c>
      <c r="M83" s="1" t="s">
        <v>73</v>
      </c>
      <c r="N83" s="1" t="s">
        <v>74</v>
      </c>
      <c r="O83" s="1" t="s">
        <v>75</v>
      </c>
      <c r="P83" s="1" t="s">
        <v>72</v>
      </c>
      <c r="Q83" s="1" t="s">
        <v>82</v>
      </c>
      <c r="R83" s="1" t="s">
        <v>183</v>
      </c>
      <c r="S83" s="1" t="s">
        <v>184</v>
      </c>
      <c r="T83" s="1" t="s">
        <v>185</v>
      </c>
      <c r="U83" s="1" t="s">
        <v>135</v>
      </c>
      <c r="V83" s="1" t="s">
        <v>86</v>
      </c>
      <c r="W83" s="1" t="s">
        <v>87</v>
      </c>
      <c r="X83" s="1" t="s">
        <v>103</v>
      </c>
      <c r="Z83" s="1" t="s">
        <v>101</v>
      </c>
      <c r="AA83" s="1" t="s">
        <v>102</v>
      </c>
      <c r="AB83" s="1" t="s">
        <v>104</v>
      </c>
    </row>
    <row r="84" spans="1:28" x14ac:dyDescent="0.3">
      <c r="F84">
        <v>1</v>
      </c>
      <c r="G84" t="s">
        <v>7</v>
      </c>
      <c r="I84">
        <v>4389</v>
      </c>
      <c r="J84">
        <v>0.205814109</v>
      </c>
      <c r="K84">
        <v>0.77511465300000004</v>
      </c>
      <c r="L84">
        <v>3.7660909500000002</v>
      </c>
      <c r="M84">
        <v>0.66999757699999996</v>
      </c>
      <c r="N84">
        <v>18.4021428</v>
      </c>
      <c r="O84">
        <v>1.08025883</v>
      </c>
      <c r="P84">
        <v>1.91738516</v>
      </c>
      <c r="Q84">
        <v>1706.8887400000001</v>
      </c>
      <c r="R84">
        <v>2.6466776599999998E-2</v>
      </c>
      <c r="S84">
        <v>228.964114</v>
      </c>
      <c r="T84" s="2">
        <v>1.13935194E-6</v>
      </c>
      <c r="U84" s="3">
        <f>((I84+19150-4389)/28.9647*J84/$C$2)-1</f>
        <v>5.1779069565087266E-2</v>
      </c>
      <c r="V84">
        <f>O84/100*$B$14</f>
        <v>1.1034472134715027E-2</v>
      </c>
      <c r="W84">
        <f>P84/100*$B$14</f>
        <v>1.9585429465581051E-2</v>
      </c>
      <c r="X84">
        <f>1000/(1.7842-0.0269*LOG10(W84)-0.1029*LOG10(V84)+0.0329*LOG10(W84)*LOG10(V84))-273.15</f>
        <v>193.80451070862949</v>
      </c>
      <c r="Z84">
        <f>N84/100*$B$15</f>
        <v>142.85838170717986</v>
      </c>
      <c r="AA84">
        <f>P84/100*$B$15</f>
        <v>14.884926393841599</v>
      </c>
      <c r="AB84">
        <f>1000/(3.9526-0.1863*LN(AA84)-0.000867*LN(Z84)+0.000913*LN(Z84)*LN(AA84))-273.15</f>
        <v>16.079992636188138</v>
      </c>
    </row>
    <row r="85" spans="1:28" x14ac:dyDescent="0.3">
      <c r="F85">
        <v>2</v>
      </c>
      <c r="G85" t="s">
        <v>7</v>
      </c>
      <c r="I85">
        <v>4450.3238499999998</v>
      </c>
      <c r="J85">
        <v>0.20809137599999999</v>
      </c>
      <c r="K85">
        <v>0.77289207100000001</v>
      </c>
      <c r="L85">
        <v>3.7141955800000002</v>
      </c>
      <c r="M85">
        <v>0.89424115100000001</v>
      </c>
      <c r="N85">
        <v>18.2351764</v>
      </c>
      <c r="O85">
        <v>1.20323968</v>
      </c>
      <c r="P85">
        <v>1.9130531</v>
      </c>
      <c r="Q85">
        <v>1702.9559400000001</v>
      </c>
      <c r="R85">
        <v>2.87555252E-2</v>
      </c>
      <c r="S85">
        <v>228.963694</v>
      </c>
      <c r="T85" s="2">
        <v>1.23461961E-6</v>
      </c>
      <c r="U85" s="3">
        <f t="shared" ref="U85:U94" si="21">((I85+19150-4389)/28.9647*J85/$C$2)-1</f>
        <v>6.6822035458985685E-2</v>
      </c>
      <c r="V85">
        <f t="shared" ref="V85:V94" si="22">O85/100*$B$14</f>
        <v>1.2290679188749076E-2</v>
      </c>
      <c r="W85">
        <f t="shared" ref="W85:W94" si="23">P85/100*$B$14</f>
        <v>1.954117896373057E-2</v>
      </c>
      <c r="X85">
        <f t="shared" ref="X85:X94" si="24">1000/(1.7842-0.0269*LOG10(W85)-0.1029*LOG10(V85)+0.0329*LOG10(W85)*LOG10(V85))-273.15</f>
        <v>195.41516751120474</v>
      </c>
      <c r="Z85">
        <f t="shared" ref="Z85:Z94" si="25">N85/100*$B$15</f>
        <v>141.56219843316063</v>
      </c>
      <c r="AA85">
        <f t="shared" ref="AA85:AA94" si="26">P85/100*$B$15</f>
        <v>14.851296012435235</v>
      </c>
      <c r="AB85">
        <f t="shared" ref="AB85:AB94" si="27">1000/(3.9526-0.1863*LN(AA85)-0.000867*LN(Z85)+0.000913*LN(Z85)*LN(AA85))-273.15</f>
        <v>16.046819466015506</v>
      </c>
    </row>
    <row r="86" spans="1:28" x14ac:dyDescent="0.3">
      <c r="F86">
        <v>3</v>
      </c>
      <c r="G86" t="s">
        <v>7</v>
      </c>
      <c r="I86">
        <v>4611.2222199999997</v>
      </c>
      <c r="J86">
        <v>0.214004733</v>
      </c>
      <c r="K86">
        <v>0.76712071599999998</v>
      </c>
      <c r="L86">
        <v>3.5845969599999998</v>
      </c>
      <c r="M86">
        <v>1.5125127700000001</v>
      </c>
      <c r="N86">
        <v>17.864827999999999</v>
      </c>
      <c r="O86">
        <v>1.4523162599999999</v>
      </c>
      <c r="P86">
        <v>1.9011121</v>
      </c>
      <c r="Q86">
        <v>1692.7229199999999</v>
      </c>
      <c r="R86">
        <v>3.3046050200000003E-2</v>
      </c>
      <c r="S86">
        <v>228.962906</v>
      </c>
      <c r="T86" s="2">
        <v>1.4090991599999999E-6</v>
      </c>
      <c r="U86" s="3">
        <f t="shared" si="21"/>
        <v>0.10632677502418897</v>
      </c>
      <c r="V86">
        <f t="shared" si="22"/>
        <v>1.4834910723908216E-2</v>
      </c>
      <c r="W86">
        <f t="shared" si="23"/>
        <v>1.941920575869726E-2</v>
      </c>
      <c r="X86">
        <f t="shared" si="24"/>
        <v>198.23472289067502</v>
      </c>
      <c r="Z86">
        <f t="shared" si="25"/>
        <v>138.68713254182089</v>
      </c>
      <c r="AA86">
        <f t="shared" si="26"/>
        <v>14.758596376609919</v>
      </c>
      <c r="AB86">
        <f t="shared" si="27"/>
        <v>15.954386476748255</v>
      </c>
    </row>
    <row r="87" spans="1:28" x14ac:dyDescent="0.3">
      <c r="F87">
        <v>4</v>
      </c>
      <c r="G87" t="s">
        <v>7</v>
      </c>
      <c r="I87">
        <v>4833.4444400000002</v>
      </c>
      <c r="J87">
        <v>0.22202813800000001</v>
      </c>
      <c r="K87">
        <v>0.759289981</v>
      </c>
      <c r="L87">
        <v>3.4197917000000002</v>
      </c>
      <c r="M87">
        <v>2.3991112999999999</v>
      </c>
      <c r="N87">
        <v>17.445512699999998</v>
      </c>
      <c r="O87">
        <v>1.69773116</v>
      </c>
      <c r="P87">
        <v>1.88399231</v>
      </c>
      <c r="Q87">
        <v>1678.80079</v>
      </c>
      <c r="R87">
        <v>3.6893144599999997E-2</v>
      </c>
      <c r="S87">
        <v>228.962199</v>
      </c>
      <c r="T87" s="2">
        <v>1.55837445E-6</v>
      </c>
      <c r="U87" s="3">
        <f t="shared" si="21"/>
        <v>0.16097154052907636</v>
      </c>
      <c r="V87">
        <f t="shared" si="22"/>
        <v>1.7341739458179128E-2</v>
      </c>
      <c r="W87">
        <f t="shared" si="23"/>
        <v>1.9244332996299039E-2</v>
      </c>
      <c r="X87">
        <f t="shared" si="24"/>
        <v>200.57113442991596</v>
      </c>
      <c r="Z87">
        <f t="shared" si="25"/>
        <v>135.43192982797927</v>
      </c>
      <c r="AA87">
        <f t="shared" si="26"/>
        <v>14.62569307718727</v>
      </c>
      <c r="AB87">
        <f t="shared" si="27"/>
        <v>15.820138691800764</v>
      </c>
    </row>
    <row r="88" spans="1:28" x14ac:dyDescent="0.3">
      <c r="F88">
        <v>5</v>
      </c>
      <c r="G88" t="s">
        <v>7</v>
      </c>
      <c r="I88">
        <v>5055.6666699999996</v>
      </c>
      <c r="J88">
        <v>0.229889392</v>
      </c>
      <c r="K88">
        <v>0.75161750299999996</v>
      </c>
      <c r="L88">
        <v>3.2694744899999999</v>
      </c>
      <c r="M88">
        <v>3.2976371599999998</v>
      </c>
      <c r="N88">
        <v>17.086163899999999</v>
      </c>
      <c r="O88">
        <v>1.8808417099999999</v>
      </c>
      <c r="P88">
        <v>1.86664411</v>
      </c>
      <c r="Q88">
        <v>1665.12481</v>
      </c>
      <c r="R88">
        <v>3.9568075500000001E-2</v>
      </c>
      <c r="S88">
        <v>228.96170799999999</v>
      </c>
      <c r="T88" s="2">
        <v>1.65582139E-6</v>
      </c>
      <c r="U88" s="3">
        <f t="shared" si="21"/>
        <v>0.21571041831924753</v>
      </c>
      <c r="V88">
        <f t="shared" si="22"/>
        <v>1.9212150701702443E-2</v>
      </c>
      <c r="W88">
        <f t="shared" si="23"/>
        <v>1.9067127104367136E-2</v>
      </c>
      <c r="X88">
        <f t="shared" si="24"/>
        <v>202.09152048502762</v>
      </c>
      <c r="Z88">
        <f t="shared" si="25"/>
        <v>132.64225535396002</v>
      </c>
      <c r="AA88">
        <f t="shared" si="26"/>
        <v>14.491016599319025</v>
      </c>
      <c r="AB88">
        <f t="shared" si="27"/>
        <v>15.682488181956103</v>
      </c>
    </row>
    <row r="89" spans="1:28" x14ac:dyDescent="0.3">
      <c r="A89" s="5" t="s">
        <v>194</v>
      </c>
      <c r="B89" s="5"/>
      <c r="C89" s="5">
        <v>3</v>
      </c>
      <c r="F89">
        <v>6</v>
      </c>
      <c r="G89" t="s">
        <v>7</v>
      </c>
      <c r="I89">
        <v>5277.8888900000002</v>
      </c>
      <c r="J89">
        <v>0.237593364</v>
      </c>
      <c r="K89">
        <v>0.74409853199999998</v>
      </c>
      <c r="L89">
        <v>3.1318153</v>
      </c>
      <c r="M89">
        <v>4.1959393599999997</v>
      </c>
      <c r="N89">
        <v>16.764296399999999</v>
      </c>
      <c r="O89">
        <v>2.0265155899999998</v>
      </c>
      <c r="P89">
        <v>1.84930123</v>
      </c>
      <c r="Q89">
        <v>1651.6919399999999</v>
      </c>
      <c r="R89">
        <v>4.1609505599999999E-2</v>
      </c>
      <c r="S89">
        <v>228.961333</v>
      </c>
      <c r="T89" s="2">
        <v>1.72520652E-6</v>
      </c>
      <c r="U89" s="3">
        <f t="shared" si="21"/>
        <v>0.27054059682004783</v>
      </c>
      <c r="V89">
        <f t="shared" si="22"/>
        <v>2.0700159246484086E-2</v>
      </c>
      <c r="W89">
        <f t="shared" si="23"/>
        <v>1.8889975554404147E-2</v>
      </c>
      <c r="X89">
        <f t="shared" si="24"/>
        <v>203.18560847487112</v>
      </c>
      <c r="Z89">
        <f t="shared" si="25"/>
        <v>130.14355339985198</v>
      </c>
      <c r="AA89">
        <f t="shared" si="26"/>
        <v>14.356381421347152</v>
      </c>
      <c r="AB89">
        <f t="shared" si="27"/>
        <v>15.543439535421555</v>
      </c>
    </row>
    <row r="90" spans="1:28" x14ac:dyDescent="0.3">
      <c r="F90">
        <v>7</v>
      </c>
      <c r="G90" t="s">
        <v>7</v>
      </c>
      <c r="I90">
        <v>5500.1111099999998</v>
      </c>
      <c r="J90">
        <v>0.24514472500000001</v>
      </c>
      <c r="K90">
        <v>0.73672850599999995</v>
      </c>
      <c r="L90">
        <v>3.0052798599999999</v>
      </c>
      <c r="M90">
        <v>5.0882116599999998</v>
      </c>
      <c r="N90">
        <v>16.468668699999998</v>
      </c>
      <c r="O90">
        <v>2.14713288</v>
      </c>
      <c r="P90">
        <v>1.8320753599999999</v>
      </c>
      <c r="Q90">
        <v>1638.49749</v>
      </c>
      <c r="R90">
        <v>4.3264257899999999E-2</v>
      </c>
      <c r="S90">
        <v>228.961029</v>
      </c>
      <c r="T90" s="2">
        <v>1.77743873E-6</v>
      </c>
      <c r="U90" s="3">
        <f t="shared" si="21"/>
        <v>0.3254593506629786</v>
      </c>
      <c r="V90">
        <f t="shared" si="22"/>
        <v>2.1932223348630646E-2</v>
      </c>
      <c r="W90">
        <f t="shared" si="23"/>
        <v>1.8714019221317543E-2</v>
      </c>
      <c r="X90">
        <f t="shared" si="24"/>
        <v>204.02126239027285</v>
      </c>
      <c r="Z90">
        <f t="shared" si="25"/>
        <v>127.84855464515175</v>
      </c>
      <c r="AA90">
        <f t="shared" si="26"/>
        <v>14.222654608201333</v>
      </c>
      <c r="AB90">
        <f t="shared" si="27"/>
        <v>15.403974111578577</v>
      </c>
    </row>
    <row r="91" spans="1:28" x14ac:dyDescent="0.3">
      <c r="F91">
        <v>8</v>
      </c>
      <c r="G91" t="s">
        <v>7</v>
      </c>
      <c r="I91">
        <v>5722.3333300000004</v>
      </c>
      <c r="J91">
        <v>0.25254796600000001</v>
      </c>
      <c r="K91">
        <v>0.72950304300000002</v>
      </c>
      <c r="L91">
        <v>2.8885722299999999</v>
      </c>
      <c r="M91">
        <v>5.9713310899999996</v>
      </c>
      <c r="N91">
        <v>16.192794299999999</v>
      </c>
      <c r="O91">
        <v>2.2497923499999999</v>
      </c>
      <c r="P91">
        <v>1.8150265699999999</v>
      </c>
      <c r="Q91">
        <v>1625.53621</v>
      </c>
      <c r="R91">
        <v>4.4664319700000003E-2</v>
      </c>
      <c r="S91">
        <v>228.96077199999999</v>
      </c>
      <c r="T91" s="2">
        <v>1.81835698E-6</v>
      </c>
      <c r="U91" s="3">
        <f t="shared" si="21"/>
        <v>0.38046407797611037</v>
      </c>
      <c r="V91">
        <f t="shared" si="22"/>
        <v>2.2980854500370098E-2</v>
      </c>
      <c r="W91">
        <f t="shared" si="23"/>
        <v>1.8539871699481864E-2</v>
      </c>
      <c r="X91">
        <f t="shared" si="24"/>
        <v>204.68524428205944</v>
      </c>
      <c r="Z91">
        <f t="shared" si="25"/>
        <v>125.70690349252406</v>
      </c>
      <c r="AA91">
        <f t="shared" si="26"/>
        <v>14.090302491606217</v>
      </c>
      <c r="AB91">
        <f t="shared" si="27"/>
        <v>15.26464096121822</v>
      </c>
    </row>
    <row r="92" spans="1:28" x14ac:dyDescent="0.3">
      <c r="F92">
        <v>9</v>
      </c>
      <c r="G92" t="s">
        <v>7</v>
      </c>
      <c r="I92">
        <v>5944.5555599999998</v>
      </c>
      <c r="J92">
        <v>0.25980740299999999</v>
      </c>
      <c r="K92">
        <v>0.72241793099999996</v>
      </c>
      <c r="L92">
        <v>2.78059024</v>
      </c>
      <c r="M92">
        <v>6.8435827500000004</v>
      </c>
      <c r="N92">
        <v>15.932705800000001</v>
      </c>
      <c r="O92">
        <v>2.3387978899999999</v>
      </c>
      <c r="P92">
        <v>1.7981878499999999</v>
      </c>
      <c r="Q92">
        <v>1612.80268</v>
      </c>
      <c r="R92">
        <v>4.5881182600000001E-2</v>
      </c>
      <c r="S92">
        <v>228.96054799999999</v>
      </c>
      <c r="T92" s="2">
        <v>1.85115004E-6</v>
      </c>
      <c r="U92" s="3">
        <f t="shared" si="21"/>
        <v>0.43555227592548929</v>
      </c>
      <c r="V92">
        <f t="shared" si="22"/>
        <v>2.3890015456698742E-2</v>
      </c>
      <c r="W92">
        <f t="shared" si="23"/>
        <v>1.8367869970392303E-2</v>
      </c>
      <c r="X92">
        <f t="shared" si="24"/>
        <v>205.22679345529724</v>
      </c>
      <c r="Z92">
        <f t="shared" si="25"/>
        <v>123.68780046661735</v>
      </c>
      <c r="AA92">
        <f t="shared" si="26"/>
        <v>13.959581177498151</v>
      </c>
      <c r="AB92">
        <f t="shared" si="27"/>
        <v>15.125760897998305</v>
      </c>
    </row>
    <row r="93" spans="1:28" x14ac:dyDescent="0.3">
      <c r="F93">
        <v>10</v>
      </c>
      <c r="G93" t="s">
        <v>7</v>
      </c>
      <c r="I93">
        <v>6166.7777800000003</v>
      </c>
      <c r="J93">
        <v>0.26692718599999998</v>
      </c>
      <c r="K93">
        <v>0.71546911899999999</v>
      </c>
      <c r="L93">
        <v>2.6803906</v>
      </c>
      <c r="M93">
        <v>7.7036873400000001</v>
      </c>
      <c r="N93">
        <v>15.685160399999999</v>
      </c>
      <c r="O93">
        <v>2.4176428400000001</v>
      </c>
      <c r="P93">
        <v>1.7815837999999999</v>
      </c>
      <c r="Q93">
        <v>1600.29144</v>
      </c>
      <c r="R93">
        <v>4.6984877000000001E-2</v>
      </c>
      <c r="S93">
        <v>228.96034499999999</v>
      </c>
      <c r="T93" s="2">
        <v>1.8788348900000001E-6</v>
      </c>
      <c r="U93" s="3">
        <f t="shared" si="21"/>
        <v>0.49072153633451809</v>
      </c>
      <c r="V93">
        <f t="shared" si="22"/>
        <v>2.4695389483345674E-2</v>
      </c>
      <c r="W93">
        <f t="shared" si="23"/>
        <v>1.8198265314581793E-2</v>
      </c>
      <c r="X93">
        <f t="shared" si="24"/>
        <v>205.68094511172018</v>
      </c>
      <c r="Z93">
        <f t="shared" si="25"/>
        <v>121.76607126217615</v>
      </c>
      <c r="AA93">
        <f t="shared" si="26"/>
        <v>13.830681639082163</v>
      </c>
      <c r="AB93">
        <f t="shared" si="27"/>
        <v>14.987588887184643</v>
      </c>
    </row>
    <row r="94" spans="1:28" x14ac:dyDescent="0.3">
      <c r="F94">
        <v>11</v>
      </c>
      <c r="G94" t="s">
        <v>7</v>
      </c>
      <c r="I94">
        <v>6389</v>
      </c>
      <c r="J94">
        <v>0.27391130600000002</v>
      </c>
      <c r="K94">
        <v>0.70865271299999999</v>
      </c>
      <c r="L94">
        <v>2.5871612399999999</v>
      </c>
      <c r="M94">
        <v>8.5512419899999994</v>
      </c>
      <c r="N94">
        <v>15.448576600000001</v>
      </c>
      <c r="O94">
        <v>2.4879880000000001</v>
      </c>
      <c r="P94">
        <v>1.7652221699999999</v>
      </c>
      <c r="Q94">
        <v>1587.99711</v>
      </c>
      <c r="R94">
        <v>4.7990076200000002E-2</v>
      </c>
      <c r="S94">
        <v>228.960161</v>
      </c>
      <c r="T94" s="2">
        <v>1.9021281100000001E-6</v>
      </c>
      <c r="U94" s="3">
        <f t="shared" si="21"/>
        <v>0.54596954007434251</v>
      </c>
      <c r="V94">
        <f t="shared" si="22"/>
        <v>2.5413941080680978E-2</v>
      </c>
      <c r="W94">
        <f t="shared" si="23"/>
        <v>1.8031136895632863E-2</v>
      </c>
      <c r="X94">
        <f t="shared" si="24"/>
        <v>206.06569765163636</v>
      </c>
      <c r="Z94">
        <f t="shared" si="25"/>
        <v>119.92943847579572</v>
      </c>
      <c r="AA94">
        <f t="shared" si="26"/>
        <v>13.703664040680977</v>
      </c>
      <c r="AB94">
        <f t="shared" si="27"/>
        <v>14.850230778267473</v>
      </c>
    </row>
    <row r="103" spans="1:40" ht="36.6" x14ac:dyDescent="0.7">
      <c r="A103" s="21" t="s">
        <v>231</v>
      </c>
      <c r="B103" s="22"/>
      <c r="C103" s="22"/>
      <c r="D103" s="22"/>
      <c r="E103" s="22"/>
      <c r="F103" s="22"/>
    </row>
    <row r="105" spans="1:40" s="18" customFormat="1" ht="57.6" customHeight="1" x14ac:dyDescent="0.3">
      <c r="A105" s="18" t="s">
        <v>13</v>
      </c>
      <c r="B105" s="18" t="s">
        <v>201</v>
      </c>
      <c r="C105" s="18" t="s">
        <v>202</v>
      </c>
      <c r="D105" s="18" t="s">
        <v>203</v>
      </c>
      <c r="E105" s="18" t="s">
        <v>204</v>
      </c>
      <c r="F105" s="18" t="s">
        <v>205</v>
      </c>
      <c r="G105" s="18" t="s">
        <v>206</v>
      </c>
      <c r="H105" s="18" t="s">
        <v>207</v>
      </c>
      <c r="I105" s="18" t="s">
        <v>208</v>
      </c>
      <c r="J105" s="18" t="s">
        <v>209</v>
      </c>
      <c r="K105" s="18" t="s">
        <v>210</v>
      </c>
      <c r="L105" s="18" t="s">
        <v>211</v>
      </c>
      <c r="M105" s="18" t="s">
        <v>212</v>
      </c>
      <c r="N105" s="18" t="s">
        <v>213</v>
      </c>
      <c r="O105" s="18" t="s">
        <v>214</v>
      </c>
      <c r="P105" s="18" t="s">
        <v>215</v>
      </c>
      <c r="Q105" s="18" t="s">
        <v>216</v>
      </c>
      <c r="R105" s="18" t="s">
        <v>217</v>
      </c>
      <c r="S105" s="18" t="s">
        <v>218</v>
      </c>
      <c r="T105" s="18" t="s">
        <v>219</v>
      </c>
      <c r="U105" s="18" t="s">
        <v>220</v>
      </c>
      <c r="V105" s="18" t="s">
        <v>221</v>
      </c>
      <c r="W105" s="18" t="s">
        <v>222</v>
      </c>
      <c r="X105" s="18" t="s">
        <v>199</v>
      </c>
      <c r="Y105" s="18" t="s">
        <v>195</v>
      </c>
      <c r="Z105" s="18" t="s">
        <v>200</v>
      </c>
      <c r="AA105" s="18" t="s">
        <v>198</v>
      </c>
      <c r="AB105" s="18" t="s">
        <v>196</v>
      </c>
      <c r="AC105" s="18" t="s">
        <v>197</v>
      </c>
      <c r="AD105" s="18" t="s">
        <v>155</v>
      </c>
      <c r="AE105" s="18" t="s">
        <v>156</v>
      </c>
      <c r="AF105" s="18" t="s">
        <v>81</v>
      </c>
      <c r="AG105" s="19" t="s">
        <v>86</v>
      </c>
      <c r="AH105" s="19" t="s">
        <v>87</v>
      </c>
      <c r="AI105" s="19" t="s">
        <v>103</v>
      </c>
      <c r="AJ105" s="20"/>
      <c r="AK105" s="18" t="s">
        <v>101</v>
      </c>
      <c r="AL105" s="18" t="s">
        <v>102</v>
      </c>
      <c r="AM105" s="18" t="s">
        <v>104</v>
      </c>
      <c r="AN105" s="18" t="s">
        <v>230</v>
      </c>
    </row>
    <row r="106" spans="1:40" x14ac:dyDescent="0.3">
      <c r="A106">
        <v>6000</v>
      </c>
      <c r="B106">
        <v>30320</v>
      </c>
      <c r="C106">
        <v>161595</v>
      </c>
      <c r="D106">
        <v>42.6</v>
      </c>
      <c r="E106">
        <v>9.8543443970000005E-2</v>
      </c>
      <c r="F106">
        <v>1589</v>
      </c>
      <c r="G106">
        <v>1073</v>
      </c>
      <c r="H106">
        <v>1079</v>
      </c>
      <c r="I106">
        <v>972</v>
      </c>
      <c r="J106">
        <v>978</v>
      </c>
      <c r="K106">
        <v>908</v>
      </c>
      <c r="L106">
        <v>683</v>
      </c>
      <c r="M106">
        <v>622</v>
      </c>
      <c r="N106">
        <v>386</v>
      </c>
      <c r="O106">
        <v>0</v>
      </c>
      <c r="P106">
        <v>5958.3130000000001</v>
      </c>
      <c r="Q106">
        <v>0</v>
      </c>
      <c r="R106">
        <v>1206.8399999999999</v>
      </c>
      <c r="S106">
        <v>0</v>
      </c>
      <c r="T106">
        <v>783.64700000000005</v>
      </c>
      <c r="U106">
        <v>2463.81</v>
      </c>
      <c r="V106">
        <v>650.33199999999999</v>
      </c>
      <c r="W106">
        <v>2434.2399999999998</v>
      </c>
      <c r="X106">
        <v>16250</v>
      </c>
      <c r="Y106">
        <v>15925</v>
      </c>
      <c r="Z106">
        <v>1.90642701603814E-2</v>
      </c>
      <c r="AA106">
        <v>0.17224469070263801</v>
      </c>
      <c r="AB106">
        <v>5.0238443762820502E-3</v>
      </c>
      <c r="AC106" s="2">
        <v>5.1795781506132602E-8</v>
      </c>
      <c r="AD106">
        <f>AA106*100</f>
        <v>17.224469070263801</v>
      </c>
      <c r="AE106">
        <f>AB106*100</f>
        <v>0.50238443762820506</v>
      </c>
      <c r="AF106">
        <f>Z106*100</f>
        <v>1.90642701603814</v>
      </c>
      <c r="AG106">
        <f>AE106/100*$B$14</f>
        <v>5.1316841149291114E-3</v>
      </c>
      <c r="AH106">
        <f>AF106/100*$B$14</f>
        <v>1.9473495796688625E-2</v>
      </c>
      <c r="AI106">
        <f>1000/(1.7842-0.0269*LOG10(AH106)-0.1029*LOG10(AG106)+0.0329*LOG10(AH106)*LOG10(AG106))-273.15</f>
        <v>182.49550883886548</v>
      </c>
      <c r="AK106">
        <f>AD106/100*$B$15</f>
        <v>133.71593753436474</v>
      </c>
      <c r="AL106">
        <f>AF106/100*$B$15</f>
        <v>14.799856805483357</v>
      </c>
      <c r="AM106">
        <f>1000/(3.9526-0.1863*LN(AL106)-0.000867*LN(AK106)+0.000913*LN(AK106)*LN(AL106))-273.15</f>
        <v>16.001675682160283</v>
      </c>
      <c r="AN106">
        <v>1988.22</v>
      </c>
    </row>
    <row r="107" spans="1:40" x14ac:dyDescent="0.3">
      <c r="A107">
        <v>5500</v>
      </c>
      <c r="B107">
        <v>27793</v>
      </c>
      <c r="C107">
        <v>150433</v>
      </c>
      <c r="D107">
        <v>41.53</v>
      </c>
      <c r="E107">
        <v>9.8543443970000005E-2</v>
      </c>
      <c r="F107">
        <v>1589</v>
      </c>
      <c r="G107">
        <v>1036</v>
      </c>
      <c r="H107">
        <v>1044</v>
      </c>
      <c r="I107">
        <v>932</v>
      </c>
      <c r="J107">
        <v>940</v>
      </c>
      <c r="K107">
        <v>869</v>
      </c>
      <c r="L107">
        <v>643</v>
      </c>
      <c r="M107">
        <v>582</v>
      </c>
      <c r="N107">
        <v>355</v>
      </c>
      <c r="O107">
        <v>0</v>
      </c>
      <c r="P107">
        <v>5842.96</v>
      </c>
      <c r="Q107">
        <v>0</v>
      </c>
      <c r="R107">
        <v>1149.9459999999999</v>
      </c>
      <c r="S107">
        <v>0</v>
      </c>
      <c r="T107">
        <v>727.37300000000005</v>
      </c>
      <c r="U107">
        <v>2252.37</v>
      </c>
      <c r="V107">
        <v>588.14200000000005</v>
      </c>
      <c r="W107">
        <v>2138.91</v>
      </c>
      <c r="X107">
        <v>15150</v>
      </c>
      <c r="Y107">
        <v>14825</v>
      </c>
      <c r="Z107">
        <v>1.9078803836476199E-2</v>
      </c>
      <c r="AA107">
        <v>0.170850094717833</v>
      </c>
      <c r="AB107">
        <v>6.5560034999715602E-3</v>
      </c>
      <c r="AC107" s="2">
        <v>8.7325275247714204E-8</v>
      </c>
      <c r="AD107">
        <f t="shared" ref="AD107:AD112" si="28">AA107*100</f>
        <v>17.085009471783298</v>
      </c>
      <c r="AE107">
        <f t="shared" ref="AE107:AE112" si="29">AB107*100</f>
        <v>0.655600349997156</v>
      </c>
      <c r="AF107">
        <f t="shared" ref="AF107:AF112" si="30">Z107*100</f>
        <v>1.9078803836476199</v>
      </c>
      <c r="AG107">
        <f t="shared" ref="AG107:AG112" si="31">AE107/100*$B$14</f>
        <v>6.6967319244713198E-3</v>
      </c>
      <c r="AH107">
        <f t="shared" ref="AH107:AH112" si="32">AF107/100*$B$14</f>
        <v>1.9488341446585608E-2</v>
      </c>
      <c r="AI107">
        <f t="shared" ref="AI107:AI112" si="33">1000/(1.7842-0.0269*LOG10(AH107)-0.1029*LOG10(AG107)+0.0329*LOG10(AH107)*LOG10(AG107))-273.15</f>
        <v>186.35505071074266</v>
      </c>
      <c r="AK107">
        <f t="shared" ref="AK107:AK112" si="34">AD107/100*$B$15</f>
        <v>132.63329336792245</v>
      </c>
      <c r="AL107">
        <f t="shared" ref="AL107:AL112" si="35">AF107/100*$B$15</f>
        <v>14.811139499405062</v>
      </c>
      <c r="AM107">
        <f t="shared" ref="AM107:AM112" si="36">1000/(3.9526-0.1863*LN(AL107)-0.000867*LN(AK107)+0.000913*LN(AK107)*LN(AL107))-273.15</f>
        <v>16.014344900231606</v>
      </c>
      <c r="AN107">
        <v>1501.028</v>
      </c>
    </row>
    <row r="108" spans="1:40" x14ac:dyDescent="0.3">
      <c r="A108">
        <v>5000</v>
      </c>
      <c r="B108">
        <v>25250</v>
      </c>
      <c r="C108">
        <v>139271</v>
      </c>
      <c r="D108">
        <v>40.46</v>
      </c>
      <c r="E108">
        <v>9.8543443970000005E-2</v>
      </c>
      <c r="F108">
        <v>1590</v>
      </c>
      <c r="G108">
        <v>994</v>
      </c>
      <c r="H108">
        <v>1004</v>
      </c>
      <c r="I108">
        <v>888</v>
      </c>
      <c r="J108">
        <v>899</v>
      </c>
      <c r="K108">
        <v>827</v>
      </c>
      <c r="L108">
        <v>601</v>
      </c>
      <c r="M108">
        <v>542</v>
      </c>
      <c r="N108">
        <v>324</v>
      </c>
      <c r="O108">
        <v>0</v>
      </c>
      <c r="P108">
        <v>5709.82</v>
      </c>
      <c r="Q108">
        <v>0</v>
      </c>
      <c r="R108">
        <v>1086.0609999999999</v>
      </c>
      <c r="S108">
        <v>0</v>
      </c>
      <c r="T108">
        <v>665.74599999999998</v>
      </c>
      <c r="U108">
        <v>2030.9</v>
      </c>
      <c r="V108">
        <v>522.70100000000002</v>
      </c>
      <c r="W108">
        <v>1840.23</v>
      </c>
      <c r="X108">
        <v>14050</v>
      </c>
      <c r="Y108">
        <v>13725</v>
      </c>
      <c r="Z108">
        <v>1.9100655989153E-2</v>
      </c>
      <c r="AA108">
        <v>0.168863393370632</v>
      </c>
      <c r="AB108">
        <v>8.8615999590309497E-3</v>
      </c>
      <c r="AC108" s="2">
        <v>1.5947867592607299E-7</v>
      </c>
      <c r="AD108">
        <f t="shared" si="28"/>
        <v>16.886339337063198</v>
      </c>
      <c r="AE108">
        <f t="shared" si="29"/>
        <v>0.88615999590309502</v>
      </c>
      <c r="AF108">
        <f t="shared" si="30"/>
        <v>1.9100655989152999</v>
      </c>
      <c r="AG108">
        <f t="shared" si="31"/>
        <v>9.0518193511937173E-3</v>
      </c>
      <c r="AH108">
        <f t="shared" si="32"/>
        <v>1.9510662668416834E-2</v>
      </c>
      <c r="AI108">
        <f t="shared" si="33"/>
        <v>190.805899272479</v>
      </c>
      <c r="AK108">
        <f t="shared" si="34"/>
        <v>131.09098961296729</v>
      </c>
      <c r="AL108">
        <f t="shared" si="35"/>
        <v>14.828103627996795</v>
      </c>
      <c r="AM108">
        <f t="shared" si="36"/>
        <v>16.033310749687075</v>
      </c>
      <c r="AN108">
        <v>1078.2760000000001</v>
      </c>
    </row>
    <row r="109" spans="1:40" x14ac:dyDescent="0.3">
      <c r="A109">
        <v>4500</v>
      </c>
      <c r="B109">
        <v>22725</v>
      </c>
      <c r="C109">
        <v>128109</v>
      </c>
      <c r="D109">
        <v>39.39</v>
      </c>
      <c r="E109">
        <v>9.8543443970000005E-2</v>
      </c>
      <c r="F109">
        <v>1590</v>
      </c>
      <c r="G109">
        <v>946</v>
      </c>
      <c r="H109">
        <v>960</v>
      </c>
      <c r="I109">
        <v>838</v>
      </c>
      <c r="J109">
        <v>855</v>
      </c>
      <c r="K109">
        <v>782</v>
      </c>
      <c r="L109">
        <v>558</v>
      </c>
      <c r="M109">
        <v>500</v>
      </c>
      <c r="N109">
        <v>295</v>
      </c>
      <c r="O109">
        <v>0</v>
      </c>
      <c r="P109">
        <v>5547.9129999999996</v>
      </c>
      <c r="Q109">
        <v>0</v>
      </c>
      <c r="R109">
        <v>1013.715</v>
      </c>
      <c r="S109">
        <v>0</v>
      </c>
      <c r="T109">
        <v>598.72199999999998</v>
      </c>
      <c r="U109">
        <v>1802.0419999999999</v>
      </c>
      <c r="V109">
        <v>454.702</v>
      </c>
      <c r="W109">
        <v>1545.672</v>
      </c>
      <c r="X109">
        <v>12950</v>
      </c>
      <c r="Y109">
        <v>12625</v>
      </c>
      <c r="Z109">
        <v>1.9134564674416699E-2</v>
      </c>
      <c r="AA109">
        <v>0.16559767127298899</v>
      </c>
      <c r="AB109">
        <v>1.2444155351505001E-2</v>
      </c>
      <c r="AC109" s="2">
        <v>3.1927779013673199E-7</v>
      </c>
      <c r="AD109">
        <f t="shared" si="28"/>
        <v>16.559767127298901</v>
      </c>
      <c r="AE109">
        <f t="shared" si="29"/>
        <v>1.2444155351505</v>
      </c>
      <c r="AF109">
        <f t="shared" si="30"/>
        <v>1.9134564674416699</v>
      </c>
      <c r="AG109">
        <f t="shared" si="31"/>
        <v>1.2711276376814877E-2</v>
      </c>
      <c r="AH109">
        <f t="shared" si="32"/>
        <v>1.9545299223312395E-2</v>
      </c>
      <c r="AI109">
        <f t="shared" si="33"/>
        <v>195.92806731871002</v>
      </c>
      <c r="AK109">
        <f t="shared" si="34"/>
        <v>128.55576434575195</v>
      </c>
      <c r="AL109">
        <f t="shared" si="35"/>
        <v>14.854427409717422</v>
      </c>
      <c r="AM109">
        <f t="shared" si="36"/>
        <v>16.062894406028079</v>
      </c>
      <c r="AN109">
        <v>719.28899999999999</v>
      </c>
    </row>
    <row r="110" spans="1:40" x14ac:dyDescent="0.3">
      <c r="A110">
        <v>4000</v>
      </c>
      <c r="B110">
        <v>20200</v>
      </c>
      <c r="C110">
        <v>116947</v>
      </c>
      <c r="D110">
        <v>38.32</v>
      </c>
      <c r="E110">
        <v>9.8543443970000005E-2</v>
      </c>
      <c r="F110">
        <v>1590</v>
      </c>
      <c r="G110">
        <v>889</v>
      </c>
      <c r="H110">
        <v>909</v>
      </c>
      <c r="I110">
        <v>782</v>
      </c>
      <c r="J110">
        <v>807</v>
      </c>
      <c r="K110">
        <v>735</v>
      </c>
      <c r="L110">
        <v>513</v>
      </c>
      <c r="M110">
        <v>457</v>
      </c>
      <c r="N110">
        <v>268</v>
      </c>
      <c r="O110">
        <v>0</v>
      </c>
      <c r="P110">
        <v>5352.8360000000002</v>
      </c>
      <c r="Q110">
        <v>0</v>
      </c>
      <c r="R110">
        <v>932.58</v>
      </c>
      <c r="S110">
        <v>0</v>
      </c>
      <c r="T110">
        <v>526.90599999999995</v>
      </c>
      <c r="U110">
        <v>1569.28</v>
      </c>
      <c r="V110">
        <v>385.71199999999999</v>
      </c>
      <c r="W110">
        <v>1259.76</v>
      </c>
      <c r="X110">
        <v>11850</v>
      </c>
      <c r="Y110">
        <v>11525</v>
      </c>
      <c r="Z110">
        <v>1.9186906165265801E-2</v>
      </c>
      <c r="AA110">
        <v>0.16054419271377399</v>
      </c>
      <c r="AB110">
        <v>1.7987804597895399E-2</v>
      </c>
      <c r="AC110" s="2">
        <v>6.9917147509127996E-7</v>
      </c>
      <c r="AD110">
        <f t="shared" si="28"/>
        <v>16.054419271377398</v>
      </c>
      <c r="AE110">
        <f t="shared" si="29"/>
        <v>1.79878045978954</v>
      </c>
      <c r="AF110">
        <f t="shared" si="30"/>
        <v>1.91869061652658</v>
      </c>
      <c r="AG110">
        <f t="shared" si="31"/>
        <v>1.8373923275422394E-2</v>
      </c>
      <c r="AH110">
        <f t="shared" si="32"/>
        <v>1.9598764254675653E-2</v>
      </c>
      <c r="AI110">
        <f t="shared" si="33"/>
        <v>201.62076175151901</v>
      </c>
      <c r="AK110">
        <f t="shared" si="34"/>
        <v>124.6326789920105</v>
      </c>
      <c r="AL110">
        <f t="shared" si="35"/>
        <v>14.895060833553497</v>
      </c>
      <c r="AM110">
        <f t="shared" si="36"/>
        <v>16.108601621143464</v>
      </c>
      <c r="AN110">
        <v>424.75400000000002</v>
      </c>
    </row>
    <row r="111" spans="1:40" x14ac:dyDescent="0.3">
      <c r="A111">
        <v>3500</v>
      </c>
      <c r="B111">
        <v>17675</v>
      </c>
      <c r="C111">
        <v>105785</v>
      </c>
      <c r="D111">
        <v>37.25</v>
      </c>
      <c r="E111">
        <v>9.8543443970000005E-2</v>
      </c>
      <c r="F111">
        <v>1590</v>
      </c>
      <c r="G111">
        <v>822</v>
      </c>
      <c r="H111">
        <v>854</v>
      </c>
      <c r="I111">
        <v>722</v>
      </c>
      <c r="J111">
        <v>757</v>
      </c>
      <c r="K111">
        <v>686</v>
      </c>
      <c r="L111">
        <v>468</v>
      </c>
      <c r="M111">
        <v>415</v>
      </c>
      <c r="N111">
        <v>244</v>
      </c>
      <c r="P111">
        <v>5113.57</v>
      </c>
      <c r="Q111">
        <v>0</v>
      </c>
      <c r="R111">
        <v>843.09400000000005</v>
      </c>
      <c r="S111">
        <v>0</v>
      </c>
      <c r="T111">
        <v>450.73500000000001</v>
      </c>
      <c r="U111">
        <v>1336.12</v>
      </c>
      <c r="V111">
        <v>316.59199999999998</v>
      </c>
      <c r="W111">
        <v>989.27700000000004</v>
      </c>
      <c r="X111">
        <v>10750</v>
      </c>
      <c r="Y111">
        <v>10425</v>
      </c>
      <c r="Z111">
        <v>1.9265314249255702E-2</v>
      </c>
      <c r="AA111">
        <v>0.15293684880389799</v>
      </c>
      <c r="AB111">
        <v>2.63327187095596E-2</v>
      </c>
      <c r="AC111" s="2">
        <v>1.6643676923937501E-6</v>
      </c>
      <c r="AD111">
        <f t="shared" si="28"/>
        <v>15.293684880389799</v>
      </c>
      <c r="AE111">
        <f t="shared" si="29"/>
        <v>2.6332718709559599</v>
      </c>
      <c r="AF111">
        <f t="shared" si="30"/>
        <v>1.9265314249255701</v>
      </c>
      <c r="AG111">
        <f t="shared" si="31"/>
        <v>2.6897965817314767E-2</v>
      </c>
      <c r="AH111">
        <f t="shared" si="32"/>
        <v>1.9678855413747497E-2</v>
      </c>
      <c r="AI111">
        <f t="shared" si="33"/>
        <v>207.66337125698101</v>
      </c>
      <c r="AK111">
        <f t="shared" si="34"/>
        <v>118.7269926169713</v>
      </c>
      <c r="AL111">
        <f t="shared" si="35"/>
        <v>14.955930114448099</v>
      </c>
      <c r="AM111">
        <f t="shared" si="36"/>
        <v>16.177195031567635</v>
      </c>
      <c r="AN111">
        <v>201.14</v>
      </c>
    </row>
    <row r="112" spans="1:40" x14ac:dyDescent="0.3">
      <c r="A112">
        <v>4141</v>
      </c>
      <c r="B112">
        <v>19150</v>
      </c>
      <c r="C112">
        <v>116947</v>
      </c>
      <c r="D112">
        <v>38.32</v>
      </c>
      <c r="E112">
        <v>9.8543443970000005E-2</v>
      </c>
      <c r="F112">
        <v>1703</v>
      </c>
      <c r="G112">
        <v>922</v>
      </c>
      <c r="H112">
        <v>935</v>
      </c>
      <c r="I112">
        <v>798</v>
      </c>
      <c r="J112">
        <v>815</v>
      </c>
      <c r="K112">
        <v>738</v>
      </c>
      <c r="L112">
        <v>507</v>
      </c>
      <c r="M112">
        <v>450</v>
      </c>
      <c r="N112">
        <v>261</v>
      </c>
      <c r="O112">
        <v>0</v>
      </c>
      <c r="P112">
        <v>5728.9319999999998</v>
      </c>
      <c r="Q112">
        <v>0</v>
      </c>
      <c r="R112">
        <v>964.07399999999996</v>
      </c>
      <c r="S112">
        <v>0</v>
      </c>
      <c r="T112">
        <v>536.15200000000004</v>
      </c>
      <c r="U112">
        <v>1563.23</v>
      </c>
      <c r="V112">
        <v>374.661</v>
      </c>
      <c r="W112">
        <v>1199.3599999999999</v>
      </c>
      <c r="X112">
        <v>11850</v>
      </c>
      <c r="Y112">
        <v>11525</v>
      </c>
      <c r="Z112">
        <v>1.9129766825332399E-2</v>
      </c>
      <c r="AA112">
        <v>0.182425317826824</v>
      </c>
      <c r="AB112">
        <v>1.1950985463655001E-2</v>
      </c>
      <c r="AC112" s="2">
        <v>4.3112170083634301E-7</v>
      </c>
      <c r="AD112">
        <f t="shared" si="28"/>
        <v>18.242531782682399</v>
      </c>
      <c r="AE112">
        <f t="shared" si="29"/>
        <v>1.1950985463655002</v>
      </c>
      <c r="AF112">
        <f t="shared" si="30"/>
        <v>1.9129766825332399</v>
      </c>
      <c r="AG112">
        <f t="shared" si="31"/>
        <v>1.2207520310765288E-2</v>
      </c>
      <c r="AH112">
        <f t="shared" si="32"/>
        <v>1.9540398385609704E-2</v>
      </c>
      <c r="AI112">
        <f t="shared" si="33"/>
        <v>195.31183881298676</v>
      </c>
      <c r="AK112">
        <f t="shared" si="34"/>
        <v>141.61929928702665</v>
      </c>
      <c r="AL112">
        <f t="shared" si="35"/>
        <v>14.850702773063377</v>
      </c>
      <c r="AM112">
        <f t="shared" si="36"/>
        <v>16.04615832683794</v>
      </c>
      <c r="AN112">
        <v>399.82600000000002</v>
      </c>
    </row>
    <row r="115" spans="1:46" ht="36.6" x14ac:dyDescent="0.7">
      <c r="A115" s="21" t="s">
        <v>232</v>
      </c>
      <c r="B115" s="22"/>
      <c r="C115" s="22"/>
      <c r="D115" s="22"/>
      <c r="E115" s="22"/>
      <c r="F115" s="22"/>
      <c r="V115" t="s">
        <v>449</v>
      </c>
      <c r="W115">
        <f>SUM(P112:W112)</f>
        <v>10366.409</v>
      </c>
    </row>
    <row r="117" spans="1:46" s="18" customFormat="1" ht="57.6" customHeight="1" x14ac:dyDescent="0.3">
      <c r="A117" s="18" t="s">
        <v>13</v>
      </c>
      <c r="B117" s="18" t="s">
        <v>201</v>
      </c>
      <c r="C117" s="18" t="s">
        <v>202</v>
      </c>
      <c r="D117" s="18" t="s">
        <v>203</v>
      </c>
      <c r="E117" s="18" t="s">
        <v>204</v>
      </c>
      <c r="F117" s="18" t="s">
        <v>205</v>
      </c>
      <c r="G117" s="18" t="s">
        <v>206</v>
      </c>
      <c r="H117" s="18" t="s">
        <v>207</v>
      </c>
      <c r="I117" s="18" t="s">
        <v>208</v>
      </c>
      <c r="J117" s="18" t="s">
        <v>209</v>
      </c>
      <c r="K117" s="18" t="s">
        <v>210</v>
      </c>
      <c r="L117" s="18" t="s">
        <v>223</v>
      </c>
      <c r="M117" s="18" t="s">
        <v>211</v>
      </c>
      <c r="N117" s="18" t="s">
        <v>224</v>
      </c>
      <c r="O117" s="18" t="s">
        <v>212</v>
      </c>
      <c r="P117" s="18" t="s">
        <v>225</v>
      </c>
      <c r="Q117" s="18" t="s">
        <v>213</v>
      </c>
      <c r="R117" s="18" t="s">
        <v>214</v>
      </c>
      <c r="S117" s="18" t="s">
        <v>215</v>
      </c>
      <c r="T117" s="18" t="s">
        <v>216</v>
      </c>
      <c r="U117" s="18" t="s">
        <v>217</v>
      </c>
      <c r="V117" s="18" t="s">
        <v>218</v>
      </c>
      <c r="W117" s="18" t="s">
        <v>219</v>
      </c>
      <c r="X117" s="18" t="s">
        <v>226</v>
      </c>
      <c r="Y117" s="18" t="s">
        <v>220</v>
      </c>
      <c r="Z117" s="18" t="s">
        <v>227</v>
      </c>
      <c r="AA117" s="18" t="s">
        <v>221</v>
      </c>
      <c r="AB117" s="18" t="s">
        <v>228</v>
      </c>
      <c r="AC117" s="18" t="s">
        <v>222</v>
      </c>
      <c r="AD117" s="18" t="s">
        <v>199</v>
      </c>
      <c r="AE117" s="18" t="s">
        <v>195</v>
      </c>
      <c r="AF117" s="18" t="s">
        <v>200</v>
      </c>
      <c r="AG117" s="18" t="s">
        <v>198</v>
      </c>
      <c r="AH117" s="18" t="s">
        <v>196</v>
      </c>
      <c r="AI117" s="18" t="s">
        <v>197</v>
      </c>
      <c r="AJ117" s="18" t="s">
        <v>155</v>
      </c>
      <c r="AK117" s="18" t="s">
        <v>156</v>
      </c>
      <c r="AL117" s="18" t="s">
        <v>81</v>
      </c>
      <c r="AM117" s="19" t="s">
        <v>86</v>
      </c>
      <c r="AN117" s="19" t="s">
        <v>87</v>
      </c>
      <c r="AO117" s="19" t="s">
        <v>103</v>
      </c>
      <c r="AP117" s="20"/>
      <c r="AQ117" s="18" t="s">
        <v>101</v>
      </c>
      <c r="AR117" s="18" t="s">
        <v>102</v>
      </c>
      <c r="AS117" s="18" t="s">
        <v>104</v>
      </c>
      <c r="AT117" s="18" t="s">
        <v>229</v>
      </c>
    </row>
    <row r="118" spans="1:46" x14ac:dyDescent="0.3">
      <c r="A118" s="23">
        <v>6000</v>
      </c>
      <c r="B118" s="23">
        <v>30320</v>
      </c>
      <c r="C118" s="23">
        <v>161595</v>
      </c>
      <c r="D118" s="23">
        <v>42.6</v>
      </c>
      <c r="E118" s="23">
        <v>9.8543443970000005E-2</v>
      </c>
      <c r="F118">
        <v>1589</v>
      </c>
      <c r="G118">
        <v>1073</v>
      </c>
      <c r="H118">
        <v>1079</v>
      </c>
      <c r="I118">
        <v>972</v>
      </c>
      <c r="J118">
        <v>978</v>
      </c>
      <c r="K118">
        <v>908</v>
      </c>
      <c r="L118">
        <v>915</v>
      </c>
      <c r="M118">
        <v>688</v>
      </c>
      <c r="N118">
        <v>743</v>
      </c>
      <c r="O118">
        <v>674</v>
      </c>
      <c r="P118">
        <v>700</v>
      </c>
      <c r="Q118" s="23">
        <v>425</v>
      </c>
      <c r="R118">
        <v>0</v>
      </c>
      <c r="S118">
        <v>5958.3130000000001</v>
      </c>
      <c r="T118">
        <v>0</v>
      </c>
      <c r="U118">
        <v>1206.8399999999999</v>
      </c>
      <c r="V118">
        <v>0</v>
      </c>
      <c r="W118">
        <v>783.64700000000005</v>
      </c>
      <c r="X118">
        <v>0</v>
      </c>
      <c r="Y118">
        <v>2491.67</v>
      </c>
      <c r="Z118">
        <v>0</v>
      </c>
      <c r="AA118">
        <v>742.95299999999997</v>
      </c>
      <c r="AB118">
        <v>0</v>
      </c>
      <c r="AC118">
        <v>2888.69</v>
      </c>
      <c r="AD118" s="23">
        <v>16250</v>
      </c>
      <c r="AE118" s="23">
        <v>15925</v>
      </c>
      <c r="AF118">
        <v>1.93847076707238E-2</v>
      </c>
      <c r="AG118" s="23">
        <v>0.141083998158957</v>
      </c>
      <c r="AH118" s="23">
        <v>3.92029477621599E-2</v>
      </c>
      <c r="AI118" s="24">
        <v>4.7321465436056903E-6</v>
      </c>
      <c r="AJ118">
        <f>AG118*100</f>
        <v>14.1083998158957</v>
      </c>
      <c r="AK118">
        <f>AH118*100</f>
        <v>3.9202947762159899</v>
      </c>
      <c r="AL118">
        <f>AF118*100</f>
        <v>1.93847076707238</v>
      </c>
      <c r="AM118">
        <f>AK118/100*$B$14</f>
        <v>4.0044461814789538E-2</v>
      </c>
      <c r="AN118">
        <f>AL118/100*$B$14</f>
        <v>1.9800811684381085E-2</v>
      </c>
      <c r="AO118" s="23">
        <f>1000/(1.7842-0.0269*LOG10(AN118)-0.1029*LOG10(AM118)+0.0329*LOG10(AN118)*LOG10(AM118))-273.15</f>
        <v>214.14858380066948</v>
      </c>
      <c r="AQ118">
        <f>AJ118/100*$B$15</f>
        <v>109.52546059890017</v>
      </c>
      <c r="AR118">
        <f>AL118/100*$B$15</f>
        <v>15.048616880129625</v>
      </c>
      <c r="AS118">
        <f>1000/(3.9526-0.1863*LN(AR118)-0.000867*LN(AQ118)+0.000913*LN(AQ118)*LN(AR118))-273.15</f>
        <v>16.28218930081789</v>
      </c>
      <c r="AT118" s="23">
        <v>2081.7759999999998</v>
      </c>
    </row>
    <row r="119" spans="1:46" x14ac:dyDescent="0.3">
      <c r="A119" s="23">
        <v>5500</v>
      </c>
      <c r="B119" s="23">
        <v>27793</v>
      </c>
      <c r="C119" s="23">
        <v>150433</v>
      </c>
      <c r="D119" s="23">
        <v>41.53</v>
      </c>
      <c r="E119" s="23">
        <v>9.8543443970000005E-2</v>
      </c>
      <c r="F119">
        <v>1589</v>
      </c>
      <c r="G119">
        <v>1036</v>
      </c>
      <c r="H119">
        <v>1044</v>
      </c>
      <c r="I119">
        <v>932</v>
      </c>
      <c r="J119">
        <v>940</v>
      </c>
      <c r="K119">
        <v>869</v>
      </c>
      <c r="L119">
        <v>879</v>
      </c>
      <c r="M119">
        <v>649</v>
      </c>
      <c r="N119">
        <v>715</v>
      </c>
      <c r="O119">
        <v>644</v>
      </c>
      <c r="P119">
        <v>672</v>
      </c>
      <c r="Q119" s="23">
        <v>396</v>
      </c>
      <c r="R119">
        <v>0</v>
      </c>
      <c r="S119">
        <v>5842.96</v>
      </c>
      <c r="T119">
        <v>0</v>
      </c>
      <c r="U119">
        <v>1149.9459999999999</v>
      </c>
      <c r="V119">
        <v>0</v>
      </c>
      <c r="W119">
        <v>727.38300000000004</v>
      </c>
      <c r="X119">
        <v>0</v>
      </c>
      <c r="Y119">
        <v>2288.5300000000002</v>
      </c>
      <c r="Z119">
        <v>0</v>
      </c>
      <c r="AA119">
        <v>697.47</v>
      </c>
      <c r="AB119">
        <v>0</v>
      </c>
      <c r="AC119">
        <v>2637.59</v>
      </c>
      <c r="AD119" s="23">
        <v>15150</v>
      </c>
      <c r="AE119" s="23">
        <v>14825</v>
      </c>
      <c r="AF119">
        <v>1.9446868328259901E-2</v>
      </c>
      <c r="AG119" s="23">
        <v>0.134837984540253</v>
      </c>
      <c r="AH119" s="23">
        <v>4.6054645326648901E-2</v>
      </c>
      <c r="AI119" s="24">
        <v>7.8070324087239707E-6</v>
      </c>
      <c r="AJ119">
        <f t="shared" ref="AJ119:AJ124" si="37">AG119*100</f>
        <v>13.483798454025301</v>
      </c>
      <c r="AK119">
        <f t="shared" ref="AK119:AK124" si="38">AH119*100</f>
        <v>4.6054645326648904</v>
      </c>
      <c r="AL119">
        <f t="shared" ref="AL119:AL124" si="39">AF119*100</f>
        <v>1.9446868328259901</v>
      </c>
      <c r="AM119">
        <f t="shared" ref="AM119:AM124" si="40">AK119/100*$B$14</f>
        <v>4.7043235048686523E-2</v>
      </c>
      <c r="AN119">
        <f t="shared" ref="AN119:AN124" si="41">AL119/100*$B$14</f>
        <v>1.9864306656549716E-2</v>
      </c>
      <c r="AO119" s="23">
        <f t="shared" ref="AO119:AO124" si="42">1000/(1.7842-0.0269*LOG10(AN119)-0.1029*LOG10(AM119)+0.0329*LOG10(AN119)*LOG10(AM119))-273.15</f>
        <v>216.82673177342531</v>
      </c>
      <c r="AQ119">
        <f t="shared" ref="AQ119:AQ124" si="43">AJ119/100*$B$15</f>
        <v>104.67659377188554</v>
      </c>
      <c r="AR119">
        <f t="shared" ref="AR119:AR124" si="44">AL119/100*$B$15</f>
        <v>15.096873058977785</v>
      </c>
      <c r="AS119">
        <f t="shared" ref="AS119:AS124" si="45">1000/(3.9526-0.1863*LN(AR119)-0.000867*LN(AQ119)+0.000913*LN(AQ119)*LN(AR119))-273.15</f>
        <v>16.337127195960704</v>
      </c>
      <c r="AT119" s="23">
        <v>1621.7950000000001</v>
      </c>
    </row>
    <row r="120" spans="1:46" x14ac:dyDescent="0.3">
      <c r="A120" s="23">
        <v>5000</v>
      </c>
      <c r="B120" s="23">
        <v>25250</v>
      </c>
      <c r="C120" s="23">
        <v>139271</v>
      </c>
      <c r="D120" s="23">
        <v>40.46</v>
      </c>
      <c r="E120" s="23">
        <v>9.8543443970000005E-2</v>
      </c>
      <c r="F120">
        <v>1590</v>
      </c>
      <c r="G120">
        <v>994</v>
      </c>
      <c r="H120">
        <v>1004</v>
      </c>
      <c r="I120">
        <v>888</v>
      </c>
      <c r="J120">
        <v>899</v>
      </c>
      <c r="K120">
        <v>827</v>
      </c>
      <c r="L120">
        <v>840</v>
      </c>
      <c r="M120">
        <v>610</v>
      </c>
      <c r="N120">
        <v>685</v>
      </c>
      <c r="O120">
        <v>612</v>
      </c>
      <c r="P120">
        <v>639</v>
      </c>
      <c r="Q120" s="23">
        <v>366</v>
      </c>
      <c r="R120">
        <v>0</v>
      </c>
      <c r="S120">
        <v>5709.82</v>
      </c>
      <c r="T120">
        <v>0</v>
      </c>
      <c r="U120">
        <v>1086.0609999999999</v>
      </c>
      <c r="V120">
        <v>0</v>
      </c>
      <c r="W120">
        <v>665.74599999999998</v>
      </c>
      <c r="X120">
        <v>0</v>
      </c>
      <c r="Y120">
        <v>2077.65</v>
      </c>
      <c r="Z120">
        <v>0</v>
      </c>
      <c r="AA120">
        <v>648.40499999999997</v>
      </c>
      <c r="AB120">
        <v>0</v>
      </c>
      <c r="AC120">
        <v>2363.8119999999999</v>
      </c>
      <c r="AD120" s="23">
        <v>14050</v>
      </c>
      <c r="AE120" s="23">
        <v>13725</v>
      </c>
      <c r="AF120">
        <v>1.9508583315540701E-2</v>
      </c>
      <c r="AG120" s="23">
        <v>0.128490901820667</v>
      </c>
      <c r="AH120" s="23">
        <v>5.3141668451275798E-2</v>
      </c>
      <c r="AI120" s="24">
        <v>1.36439144167035E-5</v>
      </c>
      <c r="AJ120">
        <f t="shared" si="37"/>
        <v>12.8490901820667</v>
      </c>
      <c r="AK120">
        <f t="shared" si="38"/>
        <v>5.3141668451275796</v>
      </c>
      <c r="AL120">
        <f t="shared" si="39"/>
        <v>1.9508583315540702</v>
      </c>
      <c r="AM120">
        <f t="shared" si="40"/>
        <v>5.4282385242605924E-2</v>
      </c>
      <c r="AN120">
        <f t="shared" si="41"/>
        <v>1.9927346391892056E-2</v>
      </c>
      <c r="AO120" s="23">
        <f t="shared" si="42"/>
        <v>219.23238876165777</v>
      </c>
      <c r="AQ120">
        <f t="shared" si="43"/>
        <v>99.749265602898262</v>
      </c>
      <c r="AR120">
        <f t="shared" si="44"/>
        <v>15.144783257837963</v>
      </c>
      <c r="AS120">
        <f t="shared" si="45"/>
        <v>16.392000523218201</v>
      </c>
      <c r="AT120" s="23">
        <v>1193.4190000000001</v>
      </c>
    </row>
    <row r="121" spans="1:46" x14ac:dyDescent="0.3">
      <c r="A121" s="23">
        <v>4500</v>
      </c>
      <c r="B121" s="23">
        <v>22725</v>
      </c>
      <c r="C121" s="23">
        <v>128109</v>
      </c>
      <c r="D121" s="23">
        <v>39.39</v>
      </c>
      <c r="E121" s="23">
        <v>9.8543443970000005E-2</v>
      </c>
      <c r="F121">
        <v>1590</v>
      </c>
      <c r="G121">
        <v>946</v>
      </c>
      <c r="H121">
        <v>960</v>
      </c>
      <c r="I121">
        <v>838</v>
      </c>
      <c r="J121">
        <v>855</v>
      </c>
      <c r="K121">
        <v>782</v>
      </c>
      <c r="L121">
        <v>799</v>
      </c>
      <c r="M121">
        <v>568</v>
      </c>
      <c r="N121">
        <v>651</v>
      </c>
      <c r="O121">
        <v>576</v>
      </c>
      <c r="P121">
        <v>600</v>
      </c>
      <c r="Q121" s="23">
        <v>333</v>
      </c>
      <c r="R121">
        <v>0</v>
      </c>
      <c r="S121">
        <v>5547.9129999999996</v>
      </c>
      <c r="T121">
        <v>0</v>
      </c>
      <c r="U121">
        <v>1013.715</v>
      </c>
      <c r="V121">
        <v>0</v>
      </c>
      <c r="W121">
        <v>598.72199999999998</v>
      </c>
      <c r="X121">
        <v>0</v>
      </c>
      <c r="Y121">
        <v>1861.23</v>
      </c>
      <c r="Z121">
        <v>0</v>
      </c>
      <c r="AA121">
        <v>593.26900000000001</v>
      </c>
      <c r="AB121">
        <v>0</v>
      </c>
      <c r="AC121">
        <v>2056.4859999999999</v>
      </c>
      <c r="AD121" s="23">
        <v>12950</v>
      </c>
      <c r="AE121" s="23">
        <v>12625</v>
      </c>
      <c r="AF121">
        <v>1.9556740081738098E-2</v>
      </c>
      <c r="AG121" s="23">
        <v>0.122676702241442</v>
      </c>
      <c r="AH121" s="23">
        <v>5.95098968646295E-2</v>
      </c>
      <c r="AI121" s="24">
        <v>2.64019433998238E-5</v>
      </c>
      <c r="AJ121">
        <f t="shared" si="37"/>
        <v>12.267670224144201</v>
      </c>
      <c r="AK121">
        <f t="shared" si="38"/>
        <v>5.9509896864629503</v>
      </c>
      <c r="AL121">
        <f t="shared" si="39"/>
        <v>1.9556740081738098</v>
      </c>
      <c r="AM121">
        <f t="shared" si="40"/>
        <v>6.0787311379118227E-2</v>
      </c>
      <c r="AN121">
        <f t="shared" si="41"/>
        <v>1.997653687105742E-2</v>
      </c>
      <c r="AO121" s="23">
        <f t="shared" si="42"/>
        <v>221.15017926934428</v>
      </c>
      <c r="AQ121">
        <f t="shared" si="43"/>
        <v>95.235621991727896</v>
      </c>
      <c r="AR121">
        <f t="shared" si="44"/>
        <v>15.182168022003642</v>
      </c>
      <c r="AS121">
        <f t="shared" si="45"/>
        <v>16.43592011616181</v>
      </c>
      <c r="AT121" s="23">
        <v>816.68200000000002</v>
      </c>
    </row>
    <row r="122" spans="1:46" x14ac:dyDescent="0.3">
      <c r="A122" s="23">
        <v>4000</v>
      </c>
      <c r="B122" s="23">
        <v>20200</v>
      </c>
      <c r="C122" s="23">
        <v>116947</v>
      </c>
      <c r="D122" s="23">
        <v>38.32</v>
      </c>
      <c r="E122" s="23">
        <v>9.8543443970000005E-2</v>
      </c>
      <c r="F122">
        <v>1590</v>
      </c>
      <c r="G122">
        <v>889</v>
      </c>
      <c r="H122">
        <v>909</v>
      </c>
      <c r="I122">
        <v>782</v>
      </c>
      <c r="J122">
        <v>807</v>
      </c>
      <c r="K122">
        <v>735</v>
      </c>
      <c r="L122">
        <v>757</v>
      </c>
      <c r="M122">
        <v>526</v>
      </c>
      <c r="N122">
        <v>609</v>
      </c>
      <c r="O122">
        <v>534</v>
      </c>
      <c r="P122">
        <v>548</v>
      </c>
      <c r="Q122" s="23">
        <v>298</v>
      </c>
      <c r="R122">
        <v>0</v>
      </c>
      <c r="S122">
        <v>5352.8360000000002</v>
      </c>
      <c r="T122">
        <v>0</v>
      </c>
      <c r="U122">
        <v>932.58</v>
      </c>
      <c r="V122">
        <v>0</v>
      </c>
      <c r="W122">
        <v>526.90599999999995</v>
      </c>
      <c r="X122">
        <v>0</v>
      </c>
      <c r="Y122">
        <v>1640.68</v>
      </c>
      <c r="Z122">
        <v>0</v>
      </c>
      <c r="AA122">
        <v>527.19100000000003</v>
      </c>
      <c r="AB122">
        <v>0</v>
      </c>
      <c r="AC122">
        <v>1694.971</v>
      </c>
      <c r="AD122" s="23">
        <v>11850</v>
      </c>
      <c r="AE122" s="23">
        <v>11525</v>
      </c>
      <c r="AF122">
        <v>1.9556860952306802E-2</v>
      </c>
      <c r="AG122" s="23">
        <v>0.119272177171867</v>
      </c>
      <c r="AH122" s="23">
        <v>6.3215726115012305E-2</v>
      </c>
      <c r="AI122" s="24">
        <v>6.2548186235437904E-5</v>
      </c>
      <c r="AJ122">
        <f t="shared" si="37"/>
        <v>11.9272177171867</v>
      </c>
      <c r="AK122">
        <f t="shared" si="38"/>
        <v>6.3215726115012307</v>
      </c>
      <c r="AL122">
        <f t="shared" si="39"/>
        <v>1.9556860952306803</v>
      </c>
      <c r="AM122">
        <f t="shared" si="40"/>
        <v>6.4572688407636553E-2</v>
      </c>
      <c r="AN122">
        <f t="shared" si="41"/>
        <v>1.9976660336183113E-2</v>
      </c>
      <c r="AO122" s="23">
        <f t="shared" si="42"/>
        <v>222.17036132285182</v>
      </c>
      <c r="AQ122">
        <f t="shared" si="43"/>
        <v>92.592642056146644</v>
      </c>
      <c r="AR122">
        <f t="shared" si="44"/>
        <v>15.182261855499167</v>
      </c>
      <c r="AS122">
        <f t="shared" si="45"/>
        <v>16.439829758999394</v>
      </c>
      <c r="AT122" s="23">
        <v>487.85399999999998</v>
      </c>
    </row>
    <row r="123" spans="1:46" x14ac:dyDescent="0.3">
      <c r="A123" s="23">
        <v>3500</v>
      </c>
      <c r="B123" s="23">
        <v>17675</v>
      </c>
      <c r="C123" s="23">
        <v>105785</v>
      </c>
      <c r="D123" s="23">
        <v>37.25</v>
      </c>
      <c r="E123" s="23">
        <v>9.8543443970000005E-2</v>
      </c>
      <c r="F123">
        <v>1590</v>
      </c>
      <c r="G123">
        <v>822</v>
      </c>
      <c r="H123">
        <v>854</v>
      </c>
      <c r="I123">
        <v>722</v>
      </c>
      <c r="J123">
        <v>757</v>
      </c>
      <c r="K123">
        <v>686</v>
      </c>
      <c r="L123">
        <v>711</v>
      </c>
      <c r="M123">
        <v>482</v>
      </c>
      <c r="N123">
        <v>553</v>
      </c>
      <c r="O123">
        <v>481</v>
      </c>
      <c r="P123">
        <v>484</v>
      </c>
      <c r="Q123" s="23">
        <v>263</v>
      </c>
      <c r="R123">
        <v>0</v>
      </c>
      <c r="S123">
        <v>5113.57</v>
      </c>
      <c r="T123">
        <v>0</v>
      </c>
      <c r="U123">
        <v>843.09400000000005</v>
      </c>
      <c r="V123">
        <v>0</v>
      </c>
      <c r="W123">
        <v>450.73500000000001</v>
      </c>
      <c r="X123">
        <v>0</v>
      </c>
      <c r="Y123">
        <v>1415.41</v>
      </c>
      <c r="Z123">
        <v>0</v>
      </c>
      <c r="AA123">
        <v>439.33699999999999</v>
      </c>
      <c r="AB123">
        <v>0</v>
      </c>
      <c r="AC123">
        <v>1296.6669999999999</v>
      </c>
      <c r="AD123" s="23">
        <v>10750</v>
      </c>
      <c r="AE123" s="23">
        <v>10425</v>
      </c>
      <c r="AF123">
        <v>1.9432953391927198E-2</v>
      </c>
      <c r="AG123" s="23">
        <v>0.11843626177189499</v>
      </c>
      <c r="AH123" s="23">
        <v>6.4023613619759806E-2</v>
      </c>
      <c r="AI123" s="24">
        <v>1.9800113632042701E-4</v>
      </c>
      <c r="AJ123">
        <f t="shared" si="37"/>
        <v>11.843626177189499</v>
      </c>
      <c r="AK123">
        <f t="shared" si="38"/>
        <v>6.4023613619759807</v>
      </c>
      <c r="AL123">
        <f t="shared" si="39"/>
        <v>1.9432953391927199</v>
      </c>
      <c r="AM123">
        <f t="shared" si="40"/>
        <v>6.5397917687097365E-2</v>
      </c>
      <c r="AN123">
        <f t="shared" si="41"/>
        <v>1.9850093028023343E-2</v>
      </c>
      <c r="AO123" s="23">
        <f t="shared" si="42"/>
        <v>222.34069796061885</v>
      </c>
      <c r="AQ123">
        <f t="shared" si="43"/>
        <v>91.943709360742773</v>
      </c>
      <c r="AR123">
        <f t="shared" si="44"/>
        <v>15.086070701297741</v>
      </c>
      <c r="AS123">
        <f t="shared" si="45"/>
        <v>16.343713417163883</v>
      </c>
      <c r="AT123" s="23">
        <v>226.012</v>
      </c>
    </row>
    <row r="124" spans="1:46" x14ac:dyDescent="0.3">
      <c r="A124">
        <v>4141</v>
      </c>
      <c r="B124">
        <v>19150</v>
      </c>
      <c r="C124">
        <v>116947</v>
      </c>
      <c r="D124">
        <v>38.32</v>
      </c>
      <c r="E124">
        <v>9.8543443970000005E-2</v>
      </c>
      <c r="F124">
        <v>1703</v>
      </c>
      <c r="G124">
        <v>922</v>
      </c>
      <c r="H124">
        <v>935</v>
      </c>
      <c r="I124">
        <v>798</v>
      </c>
      <c r="J124">
        <v>815</v>
      </c>
      <c r="K124">
        <v>738</v>
      </c>
      <c r="L124">
        <v>754</v>
      </c>
      <c r="M124">
        <v>516</v>
      </c>
      <c r="N124">
        <v>548</v>
      </c>
      <c r="O124">
        <v>483</v>
      </c>
      <c r="P124">
        <v>483</v>
      </c>
      <c r="Q124">
        <v>271</v>
      </c>
      <c r="R124">
        <v>0</v>
      </c>
      <c r="S124">
        <v>5728.9319999999998</v>
      </c>
      <c r="T124">
        <v>0</v>
      </c>
      <c r="U124">
        <v>964.07399999999996</v>
      </c>
      <c r="V124">
        <v>0</v>
      </c>
      <c r="W124">
        <v>536.15200000000004</v>
      </c>
      <c r="X124">
        <v>0</v>
      </c>
      <c r="Y124">
        <v>1614.11</v>
      </c>
      <c r="Z124">
        <v>0</v>
      </c>
      <c r="AA124">
        <v>434.99099999999999</v>
      </c>
      <c r="AB124">
        <v>0</v>
      </c>
      <c r="AC124">
        <v>1354.22</v>
      </c>
      <c r="AD124">
        <v>11850</v>
      </c>
      <c r="AE124">
        <v>11525</v>
      </c>
      <c r="AF124">
        <v>1.9211556887218501E-2</v>
      </c>
      <c r="AG124">
        <v>0.165975517718285</v>
      </c>
      <c r="AH124">
        <v>3.0086621801397401E-2</v>
      </c>
      <c r="AI124" s="2">
        <v>9.3741357462881895E-5</v>
      </c>
      <c r="AJ124">
        <f t="shared" si="37"/>
        <v>16.597551771828499</v>
      </c>
      <c r="AK124">
        <f t="shared" si="38"/>
        <v>3.0086621801397402</v>
      </c>
      <c r="AL124">
        <f t="shared" si="39"/>
        <v>1.9211556887218502</v>
      </c>
      <c r="AM124">
        <f t="shared" si="40"/>
        <v>3.0732448620228288E-2</v>
      </c>
      <c r="AN124">
        <f t="shared" si="41"/>
        <v>1.9623944118698396E-2</v>
      </c>
      <c r="AO124">
        <f t="shared" si="42"/>
        <v>209.7789608900182</v>
      </c>
      <c r="AQ124">
        <f t="shared" si="43"/>
        <v>128.84909177123416</v>
      </c>
      <c r="AR124">
        <f t="shared" si="44"/>
        <v>14.914197530210782</v>
      </c>
      <c r="AS124">
        <f t="shared" si="45"/>
        <v>16.123688324265004</v>
      </c>
      <c r="AT124">
        <v>378.54899999999998</v>
      </c>
    </row>
    <row r="127" spans="1:46" ht="36.6" x14ac:dyDescent="0.7">
      <c r="A127" s="21" t="s">
        <v>233</v>
      </c>
      <c r="B127" s="22"/>
      <c r="C127" s="22"/>
      <c r="D127" s="22"/>
      <c r="E127" s="22"/>
      <c r="F127" s="22"/>
    </row>
    <row r="156" spans="1:85" x14ac:dyDescent="0.3">
      <c r="B156" t="s">
        <v>234</v>
      </c>
      <c r="C156" t="s">
        <v>235</v>
      </c>
      <c r="D156" t="s">
        <v>237</v>
      </c>
      <c r="E156" t="s">
        <v>263</v>
      </c>
      <c r="F156" t="s">
        <v>253</v>
      </c>
      <c r="G156" t="s">
        <v>264</v>
      </c>
      <c r="H156" s="25" t="s">
        <v>374</v>
      </c>
      <c r="I156" t="s">
        <v>375</v>
      </c>
      <c r="J156" t="s">
        <v>376</v>
      </c>
      <c r="K156" t="s">
        <v>377</v>
      </c>
      <c r="L156" t="s">
        <v>378</v>
      </c>
      <c r="M156" t="s">
        <v>265</v>
      </c>
      <c r="N156">
        <v>9</v>
      </c>
      <c r="O156" s="25">
        <v>46031</v>
      </c>
      <c r="P156">
        <v>10</v>
      </c>
      <c r="Q156" s="25">
        <v>46032</v>
      </c>
      <c r="R156">
        <v>11</v>
      </c>
      <c r="S156" t="s">
        <v>235</v>
      </c>
      <c r="T156" t="s">
        <v>236</v>
      </c>
      <c r="U156">
        <v>14</v>
      </c>
      <c r="V156" t="s">
        <v>237</v>
      </c>
      <c r="W156" t="s">
        <v>238</v>
      </c>
      <c r="X156" t="s">
        <v>239</v>
      </c>
      <c r="Y156" t="s">
        <v>240</v>
      </c>
      <c r="Z156" t="s">
        <v>241</v>
      </c>
      <c r="AA156" t="s">
        <v>242</v>
      </c>
      <c r="AB156" t="s">
        <v>243</v>
      </c>
      <c r="AC156" t="s">
        <v>244</v>
      </c>
      <c r="AD156" t="s">
        <v>245</v>
      </c>
      <c r="AE156" t="s">
        <v>246</v>
      </c>
      <c r="AF156" t="s">
        <v>247</v>
      </c>
      <c r="AG156" t="s">
        <v>248</v>
      </c>
      <c r="AH156" t="s">
        <v>249</v>
      </c>
      <c r="AI156" t="s">
        <v>250</v>
      </c>
      <c r="AJ156" t="s">
        <v>251</v>
      </c>
      <c r="AK156" t="s">
        <v>252</v>
      </c>
      <c r="AL156" t="s">
        <v>378</v>
      </c>
      <c r="AM156" t="s">
        <v>377</v>
      </c>
      <c r="AN156" t="s">
        <v>376</v>
      </c>
      <c r="AO156" t="s">
        <v>374</v>
      </c>
      <c r="AP156" t="s">
        <v>253</v>
      </c>
      <c r="AQ156" t="s">
        <v>254</v>
      </c>
      <c r="AR156" t="s">
        <v>255</v>
      </c>
      <c r="AS156" t="s">
        <v>256</v>
      </c>
      <c r="AT156" t="s">
        <v>257</v>
      </c>
      <c r="AU156" t="s">
        <v>258</v>
      </c>
      <c r="AV156" t="s">
        <v>259</v>
      </c>
      <c r="AW156" t="s">
        <v>260</v>
      </c>
      <c r="AX156" t="s">
        <v>261</v>
      </c>
      <c r="AY156" t="s">
        <v>262</v>
      </c>
      <c r="AZ156" t="s">
        <v>375</v>
      </c>
      <c r="BA156" t="s">
        <v>263</v>
      </c>
      <c r="BB156" t="s">
        <v>264</v>
      </c>
      <c r="BC156" t="s">
        <v>265</v>
      </c>
      <c r="BD156" t="s">
        <v>266</v>
      </c>
      <c r="BE156" t="s">
        <v>267</v>
      </c>
      <c r="BF156" t="s">
        <v>268</v>
      </c>
      <c r="BG156" t="s">
        <v>269</v>
      </c>
      <c r="BH156" t="s">
        <v>270</v>
      </c>
      <c r="BI156" t="s">
        <v>271</v>
      </c>
      <c r="BJ156" t="s">
        <v>272</v>
      </c>
      <c r="BK156" t="s">
        <v>273</v>
      </c>
      <c r="BL156" t="s">
        <v>274</v>
      </c>
      <c r="BM156" t="s">
        <v>275</v>
      </c>
      <c r="BN156" t="s">
        <v>276</v>
      </c>
      <c r="BO156" t="s">
        <v>277</v>
      </c>
      <c r="BP156" t="s">
        <v>278</v>
      </c>
      <c r="BQ156" t="s">
        <v>279</v>
      </c>
      <c r="BR156" t="s">
        <v>280</v>
      </c>
      <c r="BS156" t="s">
        <v>281</v>
      </c>
      <c r="BT156" t="s">
        <v>282</v>
      </c>
      <c r="BU156" t="s">
        <v>283</v>
      </c>
      <c r="BV156" t="s">
        <v>284</v>
      </c>
      <c r="BW156" t="s">
        <v>285</v>
      </c>
      <c r="BX156" t="s">
        <v>286</v>
      </c>
      <c r="BY156" t="s">
        <v>287</v>
      </c>
      <c r="BZ156" t="s">
        <v>288</v>
      </c>
      <c r="CA156" t="s">
        <v>17</v>
      </c>
      <c r="CB156" t="s">
        <v>289</v>
      </c>
      <c r="CC156" t="s">
        <v>290</v>
      </c>
      <c r="CD156" t="s">
        <v>291</v>
      </c>
      <c r="CE156" t="s">
        <v>292</v>
      </c>
      <c r="CF156" t="s">
        <v>293</v>
      </c>
      <c r="CG156" t="s">
        <v>294</v>
      </c>
    </row>
    <row r="157" spans="1:85" x14ac:dyDescent="0.3">
      <c r="A157" t="s">
        <v>2</v>
      </c>
    </row>
    <row r="158" spans="1:85" x14ac:dyDescent="0.3">
      <c r="A158" t="s">
        <v>295</v>
      </c>
      <c r="E158" t="s">
        <v>379</v>
      </c>
      <c r="F158" t="s">
        <v>380</v>
      </c>
      <c r="G158" t="s">
        <v>381</v>
      </c>
      <c r="H158" t="s">
        <v>382</v>
      </c>
      <c r="I158" t="s">
        <v>383</v>
      </c>
      <c r="J158" t="s">
        <v>384</v>
      </c>
      <c r="K158" t="s">
        <v>385</v>
      </c>
      <c r="L158" t="s">
        <v>386</v>
      </c>
      <c r="M158" t="s">
        <v>387</v>
      </c>
      <c r="N158" t="s">
        <v>385</v>
      </c>
      <c r="O158" t="s">
        <v>299</v>
      </c>
      <c r="P158" t="s">
        <v>300</v>
      </c>
      <c r="Q158" t="s">
        <v>301</v>
      </c>
      <c r="R158" t="s">
        <v>384</v>
      </c>
      <c r="T158" t="s">
        <v>388</v>
      </c>
      <c r="U158" t="s">
        <v>297</v>
      </c>
      <c r="W158" t="s">
        <v>302</v>
      </c>
      <c r="X158" t="s">
        <v>303</v>
      </c>
      <c r="Z158" t="s">
        <v>304</v>
      </c>
      <c r="AA158" t="s">
        <v>304</v>
      </c>
      <c r="AB158" t="s">
        <v>305</v>
      </c>
      <c r="AC158" t="s">
        <v>306</v>
      </c>
      <c r="AD158" t="s">
        <v>307</v>
      </c>
      <c r="AE158" t="s">
        <v>306</v>
      </c>
      <c r="AF158" t="s">
        <v>308</v>
      </c>
      <c r="AG158" t="s">
        <v>302</v>
      </c>
      <c r="AH158" t="s">
        <v>309</v>
      </c>
      <c r="AJ158" t="s">
        <v>310</v>
      </c>
      <c r="AK158" t="s">
        <v>311</v>
      </c>
      <c r="AL158" t="s">
        <v>386</v>
      </c>
      <c r="AM158" t="s">
        <v>385</v>
      </c>
      <c r="AN158" t="s">
        <v>384</v>
      </c>
      <c r="AO158" t="s">
        <v>382</v>
      </c>
      <c r="AP158" t="s">
        <v>380</v>
      </c>
      <c r="AQ158" t="s">
        <v>309</v>
      </c>
      <c r="AR158" t="s">
        <v>309</v>
      </c>
      <c r="AS158" t="s">
        <v>312</v>
      </c>
      <c r="AT158" t="s">
        <v>313</v>
      </c>
      <c r="AU158" t="s">
        <v>312</v>
      </c>
      <c r="AV158" t="s">
        <v>313</v>
      </c>
      <c r="AW158" t="s">
        <v>303</v>
      </c>
      <c r="AX158" t="s">
        <v>314</v>
      </c>
      <c r="AZ158" t="s">
        <v>383</v>
      </c>
      <c r="BA158" t="s">
        <v>379</v>
      </c>
      <c r="BB158" t="s">
        <v>381</v>
      </c>
      <c r="BC158" t="s">
        <v>387</v>
      </c>
      <c r="BD158" t="s">
        <v>311</v>
      </c>
      <c r="BE158" t="s">
        <v>315</v>
      </c>
      <c r="BF158" t="s">
        <v>316</v>
      </c>
      <c r="BG158" t="s">
        <v>316</v>
      </c>
      <c r="BH158" t="s">
        <v>317</v>
      </c>
      <c r="BI158" t="s">
        <v>318</v>
      </c>
      <c r="BJ158" t="s">
        <v>319</v>
      </c>
      <c r="BK158" t="s">
        <v>319</v>
      </c>
      <c r="BL158" t="s">
        <v>320</v>
      </c>
      <c r="BM158" t="s">
        <v>314</v>
      </c>
      <c r="BN158" t="s">
        <v>321</v>
      </c>
      <c r="BO158" t="s">
        <v>322</v>
      </c>
      <c r="BP158" t="s">
        <v>322</v>
      </c>
      <c r="BQ158" t="s">
        <v>323</v>
      </c>
      <c r="BR158" t="s">
        <v>320</v>
      </c>
      <c r="BS158" t="s">
        <v>324</v>
      </c>
      <c r="BT158" t="s">
        <v>325</v>
      </c>
      <c r="BU158" t="s">
        <v>325</v>
      </c>
      <c r="BV158" t="s">
        <v>389</v>
      </c>
      <c r="BW158" t="s">
        <v>298</v>
      </c>
      <c r="BX158" t="s">
        <v>389</v>
      </c>
      <c r="BY158" t="s">
        <v>326</v>
      </c>
      <c r="BZ158" t="s">
        <v>327</v>
      </c>
      <c r="CA158" t="s">
        <v>328</v>
      </c>
      <c r="CB158" t="s">
        <v>329</v>
      </c>
      <c r="CC158" t="s">
        <v>329</v>
      </c>
      <c r="CD158" t="s">
        <v>299</v>
      </c>
      <c r="CE158" t="s">
        <v>317</v>
      </c>
      <c r="CF158" t="s">
        <v>308</v>
      </c>
    </row>
    <row r="159" spans="1:85" x14ac:dyDescent="0.3">
      <c r="A159" t="s">
        <v>330</v>
      </c>
      <c r="C159" t="s">
        <v>379</v>
      </c>
      <c r="D159" t="s">
        <v>388</v>
      </c>
      <c r="E159" t="s">
        <v>380</v>
      </c>
      <c r="F159" t="s">
        <v>381</v>
      </c>
      <c r="G159" t="s">
        <v>382</v>
      </c>
      <c r="H159" t="s">
        <v>383</v>
      </c>
      <c r="I159" t="s">
        <v>384</v>
      </c>
      <c r="J159" t="s">
        <v>385</v>
      </c>
      <c r="K159" t="s">
        <v>386</v>
      </c>
      <c r="L159" t="s">
        <v>387</v>
      </c>
      <c r="N159" t="s">
        <v>299</v>
      </c>
      <c r="O159" t="s">
        <v>300</v>
      </c>
      <c r="P159" t="s">
        <v>301</v>
      </c>
      <c r="Q159" t="s">
        <v>384</v>
      </c>
      <c r="S159" t="s">
        <v>379</v>
      </c>
      <c r="T159" t="s">
        <v>379</v>
      </c>
      <c r="V159" t="s">
        <v>388</v>
      </c>
      <c r="W159" t="s">
        <v>303</v>
      </c>
      <c r="X159" t="s">
        <v>311</v>
      </c>
      <c r="Y159" t="s">
        <v>304</v>
      </c>
      <c r="Z159" t="s">
        <v>331</v>
      </c>
      <c r="AA159" t="s">
        <v>302</v>
      </c>
      <c r="AB159" t="s">
        <v>328</v>
      </c>
      <c r="AC159" t="s">
        <v>305</v>
      </c>
      <c r="AD159" t="s">
        <v>312</v>
      </c>
      <c r="AE159" t="s">
        <v>307</v>
      </c>
      <c r="AF159" t="s">
        <v>310</v>
      </c>
      <c r="AG159" t="s">
        <v>308</v>
      </c>
      <c r="AH159" t="s">
        <v>308</v>
      </c>
      <c r="AI159" t="s">
        <v>306</v>
      </c>
      <c r="AJ159" t="s">
        <v>312</v>
      </c>
      <c r="AK159" t="s">
        <v>317</v>
      </c>
      <c r="AL159" t="s">
        <v>387</v>
      </c>
      <c r="AM159" t="s">
        <v>386</v>
      </c>
      <c r="AN159" t="s">
        <v>385</v>
      </c>
      <c r="AO159" t="s">
        <v>383</v>
      </c>
      <c r="AP159" t="s">
        <v>381</v>
      </c>
      <c r="AR159" t="s">
        <v>306</v>
      </c>
      <c r="AS159" t="s">
        <v>309</v>
      </c>
      <c r="AT159" t="s">
        <v>314</v>
      </c>
      <c r="AU159" t="s">
        <v>313</v>
      </c>
      <c r="AV159" t="s">
        <v>331</v>
      </c>
      <c r="AW159" t="s">
        <v>312</v>
      </c>
      <c r="AX159" t="s">
        <v>320</v>
      </c>
      <c r="AY159" t="s">
        <v>312</v>
      </c>
      <c r="AZ159" t="s">
        <v>384</v>
      </c>
      <c r="BA159" t="s">
        <v>380</v>
      </c>
      <c r="BB159" t="s">
        <v>382</v>
      </c>
      <c r="BD159" t="s">
        <v>315</v>
      </c>
      <c r="BE159" t="s">
        <v>316</v>
      </c>
      <c r="BF159" t="s">
        <v>331</v>
      </c>
      <c r="BG159" t="s">
        <v>317</v>
      </c>
      <c r="BH159" t="s">
        <v>318</v>
      </c>
      <c r="BI159" t="s">
        <v>319</v>
      </c>
      <c r="BJ159" t="s">
        <v>331</v>
      </c>
      <c r="BK159" t="s">
        <v>320</v>
      </c>
      <c r="BL159" t="s">
        <v>321</v>
      </c>
      <c r="BM159" t="s">
        <v>303</v>
      </c>
      <c r="BN159" t="s">
        <v>322</v>
      </c>
      <c r="BO159" t="s">
        <v>331</v>
      </c>
      <c r="BP159" t="s">
        <v>314</v>
      </c>
      <c r="BQ159" t="s">
        <v>324</v>
      </c>
      <c r="BR159" t="s">
        <v>323</v>
      </c>
      <c r="BS159" t="s">
        <v>325</v>
      </c>
      <c r="BT159" t="s">
        <v>331</v>
      </c>
      <c r="BU159" t="s">
        <v>302</v>
      </c>
      <c r="BV159" t="s">
        <v>297</v>
      </c>
      <c r="BX159" t="s">
        <v>298</v>
      </c>
      <c r="BY159" t="s">
        <v>389</v>
      </c>
      <c r="BZ159" t="s">
        <v>296</v>
      </c>
      <c r="CA159" t="s">
        <v>329</v>
      </c>
      <c r="CB159" t="s">
        <v>331</v>
      </c>
      <c r="CC159" t="s">
        <v>311</v>
      </c>
      <c r="CD159" t="s">
        <v>301</v>
      </c>
      <c r="CG159" t="s">
        <v>328</v>
      </c>
    </row>
    <row r="160" spans="1:85" x14ac:dyDescent="0.3">
      <c r="A160" t="s">
        <v>332</v>
      </c>
      <c r="C160" t="s">
        <v>333</v>
      </c>
      <c r="D160" t="s">
        <v>333</v>
      </c>
      <c r="E160" t="s">
        <v>333</v>
      </c>
      <c r="F160" t="s">
        <v>333</v>
      </c>
      <c r="G160" t="s">
        <v>333</v>
      </c>
      <c r="H160" t="s">
        <v>333</v>
      </c>
      <c r="I160" t="s">
        <v>333</v>
      </c>
      <c r="J160" t="s">
        <v>333</v>
      </c>
      <c r="K160" t="s">
        <v>333</v>
      </c>
      <c r="L160" t="s">
        <v>333</v>
      </c>
      <c r="M160" t="s">
        <v>333</v>
      </c>
      <c r="N160" t="s">
        <v>333</v>
      </c>
      <c r="O160" t="s">
        <v>333</v>
      </c>
      <c r="P160" t="s">
        <v>333</v>
      </c>
      <c r="Q160" t="s">
        <v>333</v>
      </c>
      <c r="R160" t="s">
        <v>333</v>
      </c>
      <c r="S160" t="s">
        <v>333</v>
      </c>
      <c r="T160" t="s">
        <v>333</v>
      </c>
      <c r="U160" t="s">
        <v>333</v>
      </c>
      <c r="V160" t="s">
        <v>333</v>
      </c>
      <c r="W160" t="s">
        <v>333</v>
      </c>
      <c r="X160" t="s">
        <v>333</v>
      </c>
      <c r="Y160" t="s">
        <v>333</v>
      </c>
      <c r="Z160" t="s">
        <v>333</v>
      </c>
      <c r="AA160" t="s">
        <v>333</v>
      </c>
      <c r="AB160" t="s">
        <v>333</v>
      </c>
      <c r="AC160" t="s">
        <v>333</v>
      </c>
      <c r="AD160" t="s">
        <v>333</v>
      </c>
      <c r="AE160" t="s">
        <v>333</v>
      </c>
      <c r="AF160" t="s">
        <v>333</v>
      </c>
      <c r="AG160" t="s">
        <v>333</v>
      </c>
      <c r="AH160" t="s">
        <v>333</v>
      </c>
      <c r="AI160" t="s">
        <v>333</v>
      </c>
      <c r="AJ160" t="s">
        <v>333</v>
      </c>
      <c r="AK160" t="s">
        <v>333</v>
      </c>
      <c r="AL160" t="s">
        <v>333</v>
      </c>
      <c r="AM160" t="s">
        <v>333</v>
      </c>
      <c r="AN160" t="s">
        <v>333</v>
      </c>
      <c r="AO160" t="s">
        <v>333</v>
      </c>
      <c r="AP160" t="s">
        <v>333</v>
      </c>
      <c r="AQ160" t="s">
        <v>333</v>
      </c>
      <c r="AR160" t="s">
        <v>333</v>
      </c>
      <c r="AS160" t="s">
        <v>333</v>
      </c>
      <c r="AT160" t="s">
        <v>333</v>
      </c>
      <c r="AU160" t="s">
        <v>333</v>
      </c>
      <c r="AV160" t="s">
        <v>333</v>
      </c>
      <c r="AW160" t="s">
        <v>333</v>
      </c>
      <c r="AX160" t="s">
        <v>333</v>
      </c>
      <c r="AY160" t="s">
        <v>333</v>
      </c>
      <c r="AZ160" t="s">
        <v>333</v>
      </c>
      <c r="BA160" t="s">
        <v>333</v>
      </c>
      <c r="BB160" t="s">
        <v>333</v>
      </c>
      <c r="BC160" t="s">
        <v>333</v>
      </c>
      <c r="BD160" t="s">
        <v>333</v>
      </c>
      <c r="BE160" t="s">
        <v>333</v>
      </c>
      <c r="BF160" t="s">
        <v>333</v>
      </c>
      <c r="BG160" t="s">
        <v>333</v>
      </c>
      <c r="BH160" t="s">
        <v>333</v>
      </c>
      <c r="BI160" t="s">
        <v>333</v>
      </c>
      <c r="BJ160" t="s">
        <v>333</v>
      </c>
      <c r="BK160" t="s">
        <v>333</v>
      </c>
      <c r="BL160" t="s">
        <v>333</v>
      </c>
      <c r="BM160" t="s">
        <v>333</v>
      </c>
      <c r="BN160" t="s">
        <v>333</v>
      </c>
      <c r="BO160" t="s">
        <v>333</v>
      </c>
      <c r="BP160" t="s">
        <v>333</v>
      </c>
      <c r="BQ160" t="s">
        <v>333</v>
      </c>
      <c r="BR160" t="s">
        <v>333</v>
      </c>
      <c r="BS160" t="s">
        <v>333</v>
      </c>
      <c r="BT160" t="s">
        <v>333</v>
      </c>
      <c r="BU160" t="s">
        <v>333</v>
      </c>
      <c r="BV160" t="s">
        <v>333</v>
      </c>
      <c r="BW160" t="s">
        <v>333</v>
      </c>
      <c r="BX160" t="s">
        <v>333</v>
      </c>
      <c r="BY160" t="s">
        <v>333</v>
      </c>
      <c r="BZ160" t="s">
        <v>333</v>
      </c>
      <c r="CA160" t="s">
        <v>333</v>
      </c>
      <c r="CB160" t="s">
        <v>333</v>
      </c>
      <c r="CC160" t="s">
        <v>333</v>
      </c>
      <c r="CD160" t="s">
        <v>333</v>
      </c>
      <c r="CE160" t="s">
        <v>333</v>
      </c>
      <c r="CF160" t="s">
        <v>333</v>
      </c>
      <c r="CG160" t="s">
        <v>333</v>
      </c>
    </row>
    <row r="161" spans="1:85" x14ac:dyDescent="0.3">
      <c r="A161" t="s">
        <v>334</v>
      </c>
      <c r="N161" s="2">
        <v>2.8904779798039498E-5</v>
      </c>
      <c r="AP161" s="2"/>
      <c r="AR161" s="2"/>
      <c r="AS161" s="2">
        <v>9.8661569931297099E-5</v>
      </c>
      <c r="AU161" s="2">
        <v>7.4806934894044506E-5</v>
      </c>
      <c r="BX161" s="2"/>
    </row>
    <row r="162" spans="1:85" x14ac:dyDescent="0.3">
      <c r="A162" t="s">
        <v>335</v>
      </c>
      <c r="B162" t="s">
        <v>390</v>
      </c>
    </row>
    <row r="163" spans="1:85" x14ac:dyDescent="0.3">
      <c r="A163" t="s">
        <v>336</v>
      </c>
    </row>
    <row r="164" spans="1:85" x14ac:dyDescent="0.3">
      <c r="A164" t="s">
        <v>337</v>
      </c>
      <c r="C164" t="s">
        <v>338</v>
      </c>
      <c r="D164" t="s">
        <v>339</v>
      </c>
      <c r="E164" t="s">
        <v>339</v>
      </c>
      <c r="F164" t="s">
        <v>339</v>
      </c>
      <c r="G164" t="s">
        <v>339</v>
      </c>
      <c r="H164" t="s">
        <v>339</v>
      </c>
      <c r="I164" t="s">
        <v>339</v>
      </c>
      <c r="J164" t="s">
        <v>339</v>
      </c>
      <c r="K164" t="s">
        <v>339</v>
      </c>
      <c r="L164" t="s">
        <v>339</v>
      </c>
      <c r="M164" t="s">
        <v>339</v>
      </c>
      <c r="N164" t="s">
        <v>339</v>
      </c>
      <c r="O164" t="s">
        <v>339</v>
      </c>
      <c r="P164" t="s">
        <v>339</v>
      </c>
      <c r="Q164" t="s">
        <v>339</v>
      </c>
      <c r="R164" t="s">
        <v>339</v>
      </c>
      <c r="S164" t="s">
        <v>338</v>
      </c>
      <c r="T164" t="s">
        <v>339</v>
      </c>
      <c r="U164" t="s">
        <v>338</v>
      </c>
      <c r="V164" t="s">
        <v>339</v>
      </c>
      <c r="W164" t="s">
        <v>338</v>
      </c>
      <c r="X164" t="s">
        <v>338</v>
      </c>
      <c r="Y164" t="s">
        <v>338</v>
      </c>
      <c r="Z164" t="s">
        <v>338</v>
      </c>
      <c r="AA164" t="s">
        <v>338</v>
      </c>
      <c r="AB164" t="s">
        <v>339</v>
      </c>
      <c r="AC164" t="s">
        <v>339</v>
      </c>
      <c r="AD164" t="s">
        <v>338</v>
      </c>
      <c r="AE164" t="s">
        <v>338</v>
      </c>
      <c r="AF164" t="s">
        <v>338</v>
      </c>
      <c r="AG164" t="s">
        <v>339</v>
      </c>
      <c r="AH164" t="s">
        <v>338</v>
      </c>
      <c r="AI164" t="s">
        <v>339</v>
      </c>
      <c r="AJ164" t="s">
        <v>338</v>
      </c>
      <c r="AL164" t="s">
        <v>339</v>
      </c>
      <c r="AM164" t="s">
        <v>339</v>
      </c>
      <c r="AN164" t="s">
        <v>339</v>
      </c>
      <c r="AO164" t="s">
        <v>339</v>
      </c>
      <c r="AP164" t="s">
        <v>339</v>
      </c>
      <c r="AQ164" t="s">
        <v>338</v>
      </c>
      <c r="AR164" t="s">
        <v>338</v>
      </c>
      <c r="AS164" t="s">
        <v>338</v>
      </c>
      <c r="AT164" t="s">
        <v>339</v>
      </c>
      <c r="AU164" t="s">
        <v>339</v>
      </c>
      <c r="AV164" t="s">
        <v>339</v>
      </c>
      <c r="AW164" t="s">
        <v>339</v>
      </c>
      <c r="AX164" t="s">
        <v>339</v>
      </c>
      <c r="AY164" t="s">
        <v>338</v>
      </c>
      <c r="AZ164" t="s">
        <v>339</v>
      </c>
      <c r="BA164" t="s">
        <v>339</v>
      </c>
      <c r="BB164" t="s">
        <v>339</v>
      </c>
      <c r="BC164" t="s">
        <v>339</v>
      </c>
      <c r="BD164" t="s">
        <v>339</v>
      </c>
      <c r="BE164" t="s">
        <v>339</v>
      </c>
      <c r="BF164" t="s">
        <v>339</v>
      </c>
      <c r="BG164" t="s">
        <v>339</v>
      </c>
      <c r="BH164" t="s">
        <v>339</v>
      </c>
      <c r="BI164" t="s">
        <v>339</v>
      </c>
      <c r="BJ164" t="s">
        <v>339</v>
      </c>
      <c r="BK164" t="s">
        <v>339</v>
      </c>
      <c r="BL164" t="s">
        <v>339</v>
      </c>
      <c r="BM164" t="s">
        <v>339</v>
      </c>
      <c r="BN164" t="s">
        <v>339</v>
      </c>
      <c r="BO164" t="s">
        <v>339</v>
      </c>
      <c r="BP164" t="s">
        <v>339</v>
      </c>
      <c r="BQ164" t="s">
        <v>339</v>
      </c>
      <c r="BR164" t="s">
        <v>339</v>
      </c>
      <c r="BS164" t="s">
        <v>339</v>
      </c>
      <c r="BT164" t="s">
        <v>339</v>
      </c>
      <c r="BU164" t="s">
        <v>339</v>
      </c>
      <c r="BV164" t="s">
        <v>338</v>
      </c>
      <c r="BW164" t="s">
        <v>339</v>
      </c>
      <c r="BX164" t="s">
        <v>339</v>
      </c>
      <c r="CA164" t="s">
        <v>339</v>
      </c>
      <c r="CB164" t="s">
        <v>339</v>
      </c>
      <c r="CC164" t="s">
        <v>339</v>
      </c>
      <c r="CD164" t="s">
        <v>339</v>
      </c>
      <c r="CE164" t="s">
        <v>339</v>
      </c>
      <c r="CF164" t="s">
        <v>339</v>
      </c>
      <c r="CG164" t="s">
        <v>338</v>
      </c>
    </row>
    <row r="165" spans="1:85" x14ac:dyDescent="0.3">
      <c r="A165" t="s">
        <v>340</v>
      </c>
      <c r="B165" t="s">
        <v>341</v>
      </c>
      <c r="C165">
        <v>135</v>
      </c>
      <c r="D165">
        <v>22.5</v>
      </c>
      <c r="E165">
        <v>1702.95593656292</v>
      </c>
      <c r="F165">
        <v>921.63833274352999</v>
      </c>
      <c r="G165">
        <v>934.12333402905006</v>
      </c>
      <c r="H165">
        <v>797.32865604124004</v>
      </c>
      <c r="I165">
        <v>815.13077608154003</v>
      </c>
      <c r="J165">
        <v>734.80195196506997</v>
      </c>
      <c r="K165">
        <v>524.05082494105795</v>
      </c>
      <c r="L165">
        <v>463.27828439710498</v>
      </c>
      <c r="M165">
        <v>265.21682110847303</v>
      </c>
      <c r="N165">
        <v>525.32139294314504</v>
      </c>
      <c r="O165">
        <v>525.15981098903001</v>
      </c>
      <c r="P165">
        <v>319</v>
      </c>
      <c r="Q165">
        <v>340.50645728953998</v>
      </c>
      <c r="R165">
        <v>450.00000000003502</v>
      </c>
      <c r="S165">
        <v>135</v>
      </c>
      <c r="T165">
        <v>105.1</v>
      </c>
      <c r="U165">
        <v>247.835726356696</v>
      </c>
      <c r="V165">
        <v>22.5</v>
      </c>
      <c r="W165">
        <v>215.16303251340901</v>
      </c>
      <c r="X165">
        <v>248.29001551314701</v>
      </c>
      <c r="Y165">
        <v>104.44444439999999</v>
      </c>
      <c r="Z165">
        <v>104.44444439999999</v>
      </c>
      <c r="AA165">
        <v>104.44444439999999</v>
      </c>
      <c r="AB165">
        <v>103.248323688195</v>
      </c>
      <c r="AC165">
        <v>60.487656293134002</v>
      </c>
      <c r="AD165">
        <v>114.69156800742201</v>
      </c>
      <c r="AE165">
        <v>114.700876054669</v>
      </c>
      <c r="AF165">
        <v>109.042184262921</v>
      </c>
      <c r="AG165">
        <v>162.777777777778</v>
      </c>
      <c r="AH165">
        <v>146.70623550963899</v>
      </c>
      <c r="AI165">
        <v>32.222222199999997</v>
      </c>
      <c r="AJ165">
        <v>109.038959609432</v>
      </c>
      <c r="AK165">
        <v>257.223950971997</v>
      </c>
      <c r="AL165">
        <v>463.27828439710498</v>
      </c>
      <c r="AM165">
        <v>524.05082494105795</v>
      </c>
      <c r="AN165">
        <v>734.80195196506997</v>
      </c>
      <c r="AO165">
        <v>797.32865604124004</v>
      </c>
      <c r="AP165">
        <v>921.63833274352999</v>
      </c>
      <c r="AQ165">
        <v>146.70623550963899</v>
      </c>
      <c r="AR165">
        <v>146.70623550963899</v>
      </c>
      <c r="AS165">
        <v>146.70548992273001</v>
      </c>
      <c r="AT165">
        <v>82.249968179427</v>
      </c>
      <c r="AU165">
        <v>82.249962551891997</v>
      </c>
      <c r="AV165">
        <v>82.249968179427</v>
      </c>
      <c r="AW165">
        <v>223.888888888889</v>
      </c>
      <c r="AX165">
        <v>299.96891021036998</v>
      </c>
      <c r="AY165">
        <v>32.222222199999997</v>
      </c>
      <c r="AZ165">
        <v>815.13077608154003</v>
      </c>
      <c r="BA165">
        <v>1702.95593656292</v>
      </c>
      <c r="BB165">
        <v>934.12333402905006</v>
      </c>
      <c r="BC165">
        <v>265.21682110847303</v>
      </c>
      <c r="BD165">
        <v>398.88886993276901</v>
      </c>
      <c r="BE165">
        <v>601.22411578358503</v>
      </c>
      <c r="BF165">
        <v>601.22411578358503</v>
      </c>
      <c r="BG165">
        <v>601.22411578358503</v>
      </c>
      <c r="BH165">
        <v>440.00000000000102</v>
      </c>
      <c r="BI165">
        <v>512.09244151558198</v>
      </c>
      <c r="BJ165">
        <v>512.09244151558198</v>
      </c>
      <c r="BK165">
        <v>512.09244151558198</v>
      </c>
      <c r="BL165">
        <v>432.22222222222302</v>
      </c>
      <c r="BM165">
        <v>293.333333333334</v>
      </c>
      <c r="BN165">
        <v>458.49350444697001</v>
      </c>
      <c r="BO165">
        <v>458.49350444697001</v>
      </c>
      <c r="BP165">
        <v>458.49350444697001</v>
      </c>
      <c r="BQ165">
        <v>403.71363687833798</v>
      </c>
      <c r="BR165">
        <v>404.82474798933799</v>
      </c>
      <c r="BS165">
        <v>427.651845981044</v>
      </c>
      <c r="BT165">
        <v>427.651845981044</v>
      </c>
      <c r="BU165">
        <v>427.651845981044</v>
      </c>
      <c r="BV165">
        <v>247.835726356696</v>
      </c>
      <c r="BW165">
        <v>247.835726356696</v>
      </c>
      <c r="BX165">
        <v>247.835726356696</v>
      </c>
      <c r="BY165">
        <v>247.835726356696</v>
      </c>
      <c r="BZ165">
        <v>247.83572636114999</v>
      </c>
      <c r="CA165">
        <v>1097.26076609301</v>
      </c>
      <c r="CB165">
        <v>1097.26076609301</v>
      </c>
      <c r="CC165">
        <v>1097.26076609301</v>
      </c>
      <c r="CD165">
        <v>525.15981098903001</v>
      </c>
      <c r="CE165">
        <v>389.86083715129303</v>
      </c>
      <c r="CF165">
        <v>82.232328670884996</v>
      </c>
      <c r="CG165">
        <v>132.2222222</v>
      </c>
    </row>
    <row r="166" spans="1:85" x14ac:dyDescent="0.3">
      <c r="A166" t="s">
        <v>342</v>
      </c>
      <c r="B166" t="s">
        <v>93</v>
      </c>
      <c r="C166">
        <v>24.5</v>
      </c>
      <c r="D166">
        <v>1.0349999999999999</v>
      </c>
      <c r="E166">
        <v>1.0349999999999999</v>
      </c>
      <c r="F166">
        <v>1.0349999999999999</v>
      </c>
      <c r="G166">
        <v>1.0349999999999999</v>
      </c>
      <c r="H166">
        <v>1.0349999999999999</v>
      </c>
      <c r="I166">
        <v>1.0349999999999999</v>
      </c>
      <c r="J166">
        <v>1.0349999999999999</v>
      </c>
      <c r="K166">
        <v>1.0349999999999999</v>
      </c>
      <c r="L166">
        <v>1.0349999999999999</v>
      </c>
      <c r="M166">
        <v>1.0349999999999999</v>
      </c>
      <c r="N166">
        <v>38.32</v>
      </c>
      <c r="O166">
        <v>38.32</v>
      </c>
      <c r="P166">
        <v>37.46</v>
      </c>
      <c r="Q166">
        <v>37.46</v>
      </c>
      <c r="R166">
        <v>37.46</v>
      </c>
      <c r="S166">
        <v>24.5</v>
      </c>
      <c r="T166">
        <v>1.0349999999999999</v>
      </c>
      <c r="U166">
        <v>38.32</v>
      </c>
      <c r="V166">
        <v>1.0349999999999999</v>
      </c>
      <c r="W166">
        <v>44.815922399999998</v>
      </c>
      <c r="X166">
        <v>44.815922399999998</v>
      </c>
      <c r="Y166">
        <v>44.815922399999998</v>
      </c>
      <c r="Z166">
        <v>44.815922399999998</v>
      </c>
      <c r="AA166">
        <v>44.815922399999998</v>
      </c>
      <c r="AB166">
        <v>1.342589171</v>
      </c>
      <c r="AC166">
        <v>0.98888293300000096</v>
      </c>
      <c r="AD166">
        <v>2.04746359</v>
      </c>
      <c r="AE166">
        <v>1.01379182</v>
      </c>
      <c r="AF166">
        <v>1.0232135600000001</v>
      </c>
      <c r="AG166">
        <v>1.0580868305</v>
      </c>
      <c r="AH166">
        <v>1.1328134999999999</v>
      </c>
      <c r="AI166">
        <v>1.01325</v>
      </c>
      <c r="AJ166">
        <v>2.04746359</v>
      </c>
      <c r="AK166">
        <v>44.815922399999998</v>
      </c>
      <c r="AL166">
        <v>1.0349999999999999</v>
      </c>
      <c r="AM166">
        <v>1.0349999999999999</v>
      </c>
      <c r="AN166">
        <v>1.0349999999999999</v>
      </c>
      <c r="AO166">
        <v>1.0349999999999999</v>
      </c>
      <c r="AP166">
        <v>1.0349999999999999</v>
      </c>
      <c r="AQ166">
        <v>1.1328134999999999</v>
      </c>
      <c r="AR166">
        <v>1.1328134999999999</v>
      </c>
      <c r="AS166">
        <v>1.1328134999999999</v>
      </c>
      <c r="AT166">
        <v>1.1328134999999999</v>
      </c>
      <c r="AU166">
        <v>1.1328134999999999</v>
      </c>
      <c r="AV166">
        <v>1.1328134999999999</v>
      </c>
      <c r="AW166">
        <v>1.1732087199000001</v>
      </c>
      <c r="AX166">
        <v>1.1178681661000001</v>
      </c>
      <c r="AY166">
        <v>2.06842719</v>
      </c>
      <c r="AZ166">
        <v>1.0349999999999999</v>
      </c>
      <c r="BA166">
        <v>1.0349999999999999</v>
      </c>
      <c r="BB166">
        <v>1.0349999999999999</v>
      </c>
      <c r="BC166">
        <v>1.0349999999999999</v>
      </c>
      <c r="BD166">
        <v>1.2778260572</v>
      </c>
      <c r="BE166">
        <v>1.2628807232999999</v>
      </c>
      <c r="BF166">
        <v>1.2628807232999999</v>
      </c>
      <c r="BG166">
        <v>1.2628807232999999</v>
      </c>
      <c r="BH166">
        <v>1.2479353894</v>
      </c>
      <c r="BI166">
        <v>1.2329900555</v>
      </c>
      <c r="BJ166">
        <v>1.2329900555</v>
      </c>
      <c r="BK166">
        <v>1.2329900555</v>
      </c>
      <c r="BL166">
        <v>1.2180447216000001</v>
      </c>
      <c r="BM166">
        <v>1.1881540537999999</v>
      </c>
      <c r="BN166">
        <v>1.2030993877</v>
      </c>
      <c r="BO166">
        <v>1.2030993877</v>
      </c>
      <c r="BP166">
        <v>1.2030993877</v>
      </c>
      <c r="BQ166">
        <v>1.0879774982999999</v>
      </c>
      <c r="BR166">
        <v>1.1029228322</v>
      </c>
      <c r="BS166">
        <v>1.0730321644</v>
      </c>
      <c r="BT166">
        <v>1.0730321644</v>
      </c>
      <c r="BU166">
        <v>1.0730321644</v>
      </c>
      <c r="BV166">
        <v>38.32</v>
      </c>
      <c r="BW166">
        <v>38.32</v>
      </c>
      <c r="BX166">
        <v>38.32</v>
      </c>
      <c r="BY166">
        <v>38.32</v>
      </c>
      <c r="BZ166">
        <v>38.32</v>
      </c>
      <c r="CA166">
        <v>1.3126985031</v>
      </c>
      <c r="CB166">
        <v>1.3126985031</v>
      </c>
      <c r="CC166">
        <v>1.3126985031</v>
      </c>
      <c r="CD166">
        <v>38.32</v>
      </c>
      <c r="CE166">
        <v>44.815922399999998</v>
      </c>
      <c r="CF166">
        <v>1.0232135600000001</v>
      </c>
      <c r="CG166">
        <v>10.342135900000001</v>
      </c>
    </row>
    <row r="167" spans="1:85" x14ac:dyDescent="0.3">
      <c r="A167" t="s">
        <v>343</v>
      </c>
      <c r="C167">
        <v>0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0</v>
      </c>
      <c r="T167">
        <v>1</v>
      </c>
      <c r="U167">
        <v>0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1</v>
      </c>
      <c r="AD167">
        <v>0</v>
      </c>
      <c r="AE167">
        <v>0</v>
      </c>
      <c r="AF167">
        <v>0</v>
      </c>
      <c r="AG167">
        <v>1</v>
      </c>
      <c r="AH167">
        <v>0</v>
      </c>
      <c r="AI167">
        <v>1</v>
      </c>
      <c r="AJ167">
        <v>0</v>
      </c>
      <c r="AK167">
        <v>0.999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0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0</v>
      </c>
      <c r="BW167">
        <v>1</v>
      </c>
      <c r="BX167">
        <v>1</v>
      </c>
      <c r="BY167">
        <v>9.4721137166820193E-2</v>
      </c>
      <c r="BZ167">
        <v>3.2907684167504702E-4</v>
      </c>
      <c r="CA167">
        <v>1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0</v>
      </c>
    </row>
    <row r="168" spans="1:85" x14ac:dyDescent="0.3">
      <c r="A168" t="s">
        <v>344</v>
      </c>
      <c r="C168">
        <v>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1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0</v>
      </c>
      <c r="AC168">
        <v>0</v>
      </c>
      <c r="AD168">
        <v>1</v>
      </c>
      <c r="AE168">
        <v>1</v>
      </c>
      <c r="AF168">
        <v>1</v>
      </c>
      <c r="AG168">
        <v>0</v>
      </c>
      <c r="AH168">
        <v>1</v>
      </c>
      <c r="AI168">
        <v>0</v>
      </c>
      <c r="AJ168">
        <v>1</v>
      </c>
      <c r="AK168">
        <v>9.9999999999977906E-4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1</v>
      </c>
      <c r="AS168">
        <v>1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1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0</v>
      </c>
      <c r="BY168">
        <v>0.90527886283318004</v>
      </c>
      <c r="BZ168">
        <v>0.99967092315832495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1</v>
      </c>
    </row>
    <row r="169" spans="1:85" x14ac:dyDescent="0.3">
      <c r="A169" t="s">
        <v>345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</row>
    <row r="170" spans="1:85" x14ac:dyDescent="0.3">
      <c r="A170" t="s">
        <v>346</v>
      </c>
      <c r="C170">
        <v>0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0</v>
      </c>
      <c r="T170">
        <v>1</v>
      </c>
      <c r="U170">
        <v>0</v>
      </c>
      <c r="V170">
        <v>1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1</v>
      </c>
      <c r="AD170">
        <v>0</v>
      </c>
      <c r="AE170">
        <v>0</v>
      </c>
      <c r="AF170">
        <v>0</v>
      </c>
      <c r="AG170">
        <v>1</v>
      </c>
      <c r="AH170">
        <v>0</v>
      </c>
      <c r="AI170">
        <v>1</v>
      </c>
      <c r="AJ170">
        <v>0</v>
      </c>
      <c r="AK170">
        <v>0.999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0</v>
      </c>
      <c r="AR170">
        <v>0</v>
      </c>
      <c r="AS170">
        <v>0</v>
      </c>
      <c r="AT170">
        <v>1.0000000000172899</v>
      </c>
      <c r="AU170">
        <v>0.99999998801600998</v>
      </c>
      <c r="AV170">
        <v>1.0000000000172899</v>
      </c>
      <c r="AW170">
        <v>1</v>
      </c>
      <c r="AX170">
        <v>1</v>
      </c>
      <c r="AY170">
        <v>0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  <c r="BV170">
        <v>0</v>
      </c>
      <c r="BW170">
        <v>1</v>
      </c>
      <c r="BX170">
        <v>1</v>
      </c>
      <c r="BY170">
        <v>9.4721137166820193E-2</v>
      </c>
      <c r="BZ170">
        <v>3.2907684167504702E-4</v>
      </c>
      <c r="CA170">
        <v>1</v>
      </c>
      <c r="CB170">
        <v>1</v>
      </c>
      <c r="CC170">
        <v>1</v>
      </c>
      <c r="CD170">
        <v>1</v>
      </c>
      <c r="CE170">
        <v>1</v>
      </c>
      <c r="CF170">
        <v>1</v>
      </c>
      <c r="CG170">
        <v>0</v>
      </c>
    </row>
    <row r="171" spans="1:85" x14ac:dyDescent="0.3">
      <c r="A171" t="s">
        <v>347</v>
      </c>
      <c r="C171">
        <v>1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</v>
      </c>
      <c r="T171">
        <v>0</v>
      </c>
      <c r="U171">
        <v>1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0</v>
      </c>
      <c r="AC171">
        <v>0</v>
      </c>
      <c r="AD171">
        <v>1</v>
      </c>
      <c r="AE171">
        <v>1</v>
      </c>
      <c r="AF171">
        <v>1</v>
      </c>
      <c r="AG171">
        <v>0</v>
      </c>
      <c r="AH171">
        <v>1</v>
      </c>
      <c r="AI171">
        <v>0</v>
      </c>
      <c r="AJ171">
        <v>1</v>
      </c>
      <c r="AK171">
        <v>9.9999999999977906E-4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1</v>
      </c>
      <c r="AR171" s="2">
        <v>1</v>
      </c>
      <c r="AS171">
        <v>1</v>
      </c>
      <c r="AT171">
        <v>0</v>
      </c>
      <c r="AU171" s="2">
        <v>1.19839900225571E-8</v>
      </c>
      <c r="AV171">
        <v>0</v>
      </c>
      <c r="AW171">
        <v>0</v>
      </c>
      <c r="AX171">
        <v>0</v>
      </c>
      <c r="AY171">
        <v>1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0</v>
      </c>
      <c r="BY171">
        <v>0.90527886283318004</v>
      </c>
      <c r="BZ171">
        <v>0.99967092315832495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1</v>
      </c>
    </row>
    <row r="172" spans="1:85" x14ac:dyDescent="0.3">
      <c r="A172" t="s">
        <v>348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</row>
    <row r="173" spans="1:85" x14ac:dyDescent="0.3">
      <c r="A173" t="s">
        <v>349</v>
      </c>
      <c r="B173" t="s">
        <v>391</v>
      </c>
      <c r="C173">
        <v>13.322361604466201</v>
      </c>
      <c r="D173">
        <v>-4.67952857455552</v>
      </c>
      <c r="E173">
        <v>0.32099223254220499</v>
      </c>
      <c r="F173">
        <v>-30.5599214908612</v>
      </c>
      <c r="G173">
        <v>-30.635494778891601</v>
      </c>
      <c r="H173">
        <v>-35.8369594033827</v>
      </c>
      <c r="I173">
        <v>-35.961096145483602</v>
      </c>
      <c r="J173">
        <v>-38.987953808395702</v>
      </c>
      <c r="K173">
        <v>-46.723705557118699</v>
      </c>
      <c r="L173">
        <v>-48.890476043349302</v>
      </c>
      <c r="M173">
        <v>-55.723357176035499</v>
      </c>
      <c r="N173">
        <v>-224.543025983093</v>
      </c>
      <c r="O173">
        <v>-224.54302774922999</v>
      </c>
      <c r="P173">
        <v>-232.71186028023999</v>
      </c>
      <c r="Q173">
        <v>-231.858815085613</v>
      </c>
      <c r="R173">
        <v>-227.52648600173401</v>
      </c>
      <c r="S173">
        <v>13.322361604466201</v>
      </c>
      <c r="T173">
        <v>-2.2532040339793702</v>
      </c>
      <c r="U173">
        <v>-268.36279148440298</v>
      </c>
      <c r="V173">
        <v>-4.67952857455552</v>
      </c>
      <c r="W173">
        <v>-271.27964023941701</v>
      </c>
      <c r="X173">
        <v>-268.48669219723803</v>
      </c>
      <c r="Y173">
        <v>-279.77955515813198</v>
      </c>
      <c r="Z173">
        <v>-279.77955515813198</v>
      </c>
      <c r="AA173">
        <v>-279.77955515813198</v>
      </c>
      <c r="AB173">
        <v>2.2791559649692199</v>
      </c>
      <c r="AC173">
        <v>1.02697360942714</v>
      </c>
      <c r="AD173">
        <v>-749.65023448451802</v>
      </c>
      <c r="AE173">
        <v>-749.65023122896901</v>
      </c>
      <c r="AF173">
        <v>-780.28465706565305</v>
      </c>
      <c r="AG173">
        <v>0.93734300600421105</v>
      </c>
      <c r="AH173">
        <v>-763.70826387985596</v>
      </c>
      <c r="AI173">
        <v>-6.7479403985116004</v>
      </c>
      <c r="AJ173">
        <v>-780.28465703903998</v>
      </c>
      <c r="AK173">
        <v>-237.51814251022</v>
      </c>
      <c r="AL173">
        <v>-48.890476043349302</v>
      </c>
      <c r="AM173">
        <v>-46.723705557118699</v>
      </c>
      <c r="AN173">
        <v>-38.987953808395702</v>
      </c>
      <c r="AO173">
        <v>-35.8369594033827</v>
      </c>
      <c r="AP173">
        <v>-30.5599214908612</v>
      </c>
      <c r="AQ173">
        <v>-763.70826387985596</v>
      </c>
      <c r="AR173">
        <v>-763.70826387985596</v>
      </c>
      <c r="AS173">
        <v>-763.708276741708</v>
      </c>
      <c r="AT173">
        <v>-0.69187748789616699</v>
      </c>
      <c r="AU173">
        <v>-0.69187751331997405</v>
      </c>
      <c r="AV173">
        <v>-0.69187748789616699</v>
      </c>
      <c r="AW173">
        <v>-38.830114263696103</v>
      </c>
      <c r="AX173">
        <v>5.7735074767867998</v>
      </c>
      <c r="AY173">
        <v>-285.282075831469</v>
      </c>
      <c r="AZ173">
        <v>-35.961096145483602</v>
      </c>
      <c r="BA173">
        <v>0.32099223254220499</v>
      </c>
      <c r="BB173">
        <v>-30.635494778891601</v>
      </c>
      <c r="BC173">
        <v>-55.723357176035499</v>
      </c>
      <c r="BD173">
        <v>-20.925476462792599</v>
      </c>
      <c r="BE173">
        <v>-21.6807007076488</v>
      </c>
      <c r="BF173">
        <v>-21.6807007076488</v>
      </c>
      <c r="BG173">
        <v>-21.6807007076488</v>
      </c>
      <c r="BH173">
        <v>-27.387752651474401</v>
      </c>
      <c r="BI173">
        <v>-27.742009766858502</v>
      </c>
      <c r="BJ173">
        <v>-27.742009766858502</v>
      </c>
      <c r="BK173">
        <v>-27.742009766858502</v>
      </c>
      <c r="BL173">
        <v>-30.581642814253598</v>
      </c>
      <c r="BM173">
        <v>-36.486024097613203</v>
      </c>
      <c r="BN173">
        <v>-30.726485213119101</v>
      </c>
      <c r="BO173">
        <v>-30.726485213119101</v>
      </c>
      <c r="BP173">
        <v>-30.726485213119101</v>
      </c>
      <c r="BQ173">
        <v>8.9420269422267502</v>
      </c>
      <c r="BR173">
        <v>8.9762364392559295</v>
      </c>
      <c r="BS173">
        <v>8.97569220832853</v>
      </c>
      <c r="BT173">
        <v>8.97569220832853</v>
      </c>
      <c r="BU173">
        <v>8.97569220832853</v>
      </c>
      <c r="BV173">
        <v>-268.36279148440298</v>
      </c>
      <c r="BW173">
        <v>-235.60868542006199</v>
      </c>
      <c r="BX173">
        <v>-235.60868542006199</v>
      </c>
      <c r="BY173">
        <v>-265.26028531109802</v>
      </c>
      <c r="BZ173">
        <v>-268.352012866226</v>
      </c>
      <c r="CA173">
        <v>3.7221873482926999</v>
      </c>
      <c r="CB173">
        <v>3.7221873482926999</v>
      </c>
      <c r="CC173">
        <v>3.7221873482926999</v>
      </c>
      <c r="CD173">
        <v>-224.54302774922999</v>
      </c>
      <c r="CE173">
        <v>-230.59728294726801</v>
      </c>
      <c r="CF173">
        <v>1.53071302825601</v>
      </c>
      <c r="CG173">
        <v>13.1175952519206</v>
      </c>
    </row>
    <row r="174" spans="1:85" x14ac:dyDescent="0.3">
      <c r="A174" t="s">
        <v>350</v>
      </c>
      <c r="B174" t="s">
        <v>392</v>
      </c>
      <c r="C174">
        <v>415.46689965902101</v>
      </c>
      <c r="D174">
        <v>-163.31917063243301</v>
      </c>
      <c r="E174">
        <v>9.2104204597238901</v>
      </c>
      <c r="F174">
        <v>-876.87394775191501</v>
      </c>
      <c r="G174">
        <v>-876.87394179693001</v>
      </c>
      <c r="H174">
        <v>-1025.7544746988301</v>
      </c>
      <c r="I174">
        <v>-1025.7545082664999</v>
      </c>
      <c r="J174">
        <v>-1112.0926132300499</v>
      </c>
      <c r="K174">
        <v>-1332.7472395234599</v>
      </c>
      <c r="L174">
        <v>-1394.5522130325601</v>
      </c>
      <c r="M174">
        <v>-1589.45335280725</v>
      </c>
      <c r="N174">
        <v>-12464.0319763608</v>
      </c>
      <c r="O174">
        <v>-12464.0320743963</v>
      </c>
      <c r="P174">
        <v>-12917.4711844745</v>
      </c>
      <c r="Q174">
        <v>-12870.119980683799</v>
      </c>
      <c r="R174">
        <v>-12629.639173064999</v>
      </c>
      <c r="S174">
        <v>415.46689965902101</v>
      </c>
      <c r="T174">
        <v>-78.638565452101503</v>
      </c>
      <c r="U174">
        <v>-14896.3985841132</v>
      </c>
      <c r="V174">
        <v>-163.31917063243301</v>
      </c>
      <c r="W174">
        <v>-15058.308293816001</v>
      </c>
      <c r="X174">
        <v>-14903.2761187857</v>
      </c>
      <c r="Y174">
        <v>-15530.125269112201</v>
      </c>
      <c r="Z174">
        <v>-15530.125269112201</v>
      </c>
      <c r="AA174">
        <v>-15530.125269112201</v>
      </c>
      <c r="AB174">
        <v>79.0093838626739</v>
      </c>
      <c r="AC174">
        <v>35.601140672775401</v>
      </c>
      <c r="AD174">
        <v>-8435.8576382433694</v>
      </c>
      <c r="AE174">
        <v>-8435.8576016084899</v>
      </c>
      <c r="AF174">
        <v>-8332.2349463164392</v>
      </c>
      <c r="AG174">
        <v>32.744174088483902</v>
      </c>
      <c r="AH174">
        <v>-8303.2877533863193</v>
      </c>
      <c r="AI174">
        <v>-236.479199302311</v>
      </c>
      <c r="AJ174">
        <v>-8332.2349460322603</v>
      </c>
      <c r="AK174">
        <v>-13184.260389526</v>
      </c>
      <c r="AL174">
        <v>-1394.5522130325601</v>
      </c>
      <c r="AM174">
        <v>-1332.7472395234599</v>
      </c>
      <c r="AN174">
        <v>-1112.0926132300499</v>
      </c>
      <c r="AO174">
        <v>-1025.7544746988301</v>
      </c>
      <c r="AP174">
        <v>-876.87394775191501</v>
      </c>
      <c r="AQ174">
        <v>-8303.2877533863193</v>
      </c>
      <c r="AR174">
        <v>-8303.2877533863193</v>
      </c>
      <c r="AS174">
        <v>-8303.2878932246094</v>
      </c>
      <c r="AT174">
        <v>-24.260449999704999</v>
      </c>
      <c r="AU174">
        <v>-24.260450891182199</v>
      </c>
      <c r="AV174">
        <v>-24.260449999704999</v>
      </c>
      <c r="AW174">
        <v>-1137.43435111999</v>
      </c>
      <c r="AX174">
        <v>202.44608606853501</v>
      </c>
      <c r="AY174">
        <v>-15835.561580584301</v>
      </c>
      <c r="AZ174">
        <v>-1025.7545082664999</v>
      </c>
      <c r="BA174">
        <v>9.2104204597238901</v>
      </c>
      <c r="BB174">
        <v>-876.87394179693001</v>
      </c>
      <c r="BC174">
        <v>-1589.45335280725</v>
      </c>
      <c r="BD174">
        <v>-646.38252234505001</v>
      </c>
      <c r="BE174">
        <v>-646.38408220189001</v>
      </c>
      <c r="BF174">
        <v>-646.38408220189001</v>
      </c>
      <c r="BG174">
        <v>-646.38408220189001</v>
      </c>
      <c r="BH174">
        <v>-816.53298940426396</v>
      </c>
      <c r="BI174">
        <v>-816.48255608942497</v>
      </c>
      <c r="BJ174">
        <v>-816.48255608942497</v>
      </c>
      <c r="BK174">
        <v>-816.48255608942497</v>
      </c>
      <c r="BL174">
        <v>-900.05656058216596</v>
      </c>
      <c r="BM174">
        <v>-1068.76989499919</v>
      </c>
      <c r="BN174">
        <v>-900.05812327103502</v>
      </c>
      <c r="BO174">
        <v>-900.05812327103502</v>
      </c>
      <c r="BP174">
        <v>-900.05812327103502</v>
      </c>
      <c r="BQ174">
        <v>313.54914897948498</v>
      </c>
      <c r="BR174">
        <v>314.74869341720802</v>
      </c>
      <c r="BS174">
        <v>313.547576875863</v>
      </c>
      <c r="BT174">
        <v>313.547576875863</v>
      </c>
      <c r="BU174">
        <v>313.547576875863</v>
      </c>
      <c r="BV174">
        <v>-14896.3985841132</v>
      </c>
      <c r="BW174">
        <v>-13078.2694146337</v>
      </c>
      <c r="BX174">
        <v>-13078.2694146337</v>
      </c>
      <c r="BY174">
        <v>-14724.1833216635</v>
      </c>
      <c r="BZ174">
        <v>-14895.8002798861</v>
      </c>
      <c r="CA174">
        <v>114.977398536577</v>
      </c>
      <c r="CB174">
        <v>114.977398536577</v>
      </c>
      <c r="CC174">
        <v>114.977398536577</v>
      </c>
      <c r="CD174">
        <v>-12464.0320743963</v>
      </c>
      <c r="CE174">
        <v>-12800.0943059041</v>
      </c>
      <c r="CF174">
        <v>54.212009729662803</v>
      </c>
      <c r="CG174">
        <v>408.99619418306798</v>
      </c>
    </row>
    <row r="175" spans="1:85" x14ac:dyDescent="0.3">
      <c r="A175" t="s">
        <v>351</v>
      </c>
      <c r="B175" t="s">
        <v>393</v>
      </c>
      <c r="C175">
        <v>-670.06386257968404</v>
      </c>
      <c r="D175">
        <v>3.7088059270874898</v>
      </c>
      <c r="E175">
        <v>73.867960443576393</v>
      </c>
      <c r="F175">
        <v>54.028301690737401</v>
      </c>
      <c r="G175">
        <v>54.203309072347501</v>
      </c>
      <c r="H175">
        <v>49.631475015484497</v>
      </c>
      <c r="I175">
        <v>49.8357119246987</v>
      </c>
      <c r="J175">
        <v>46.946629627952902</v>
      </c>
      <c r="K175">
        <v>38.3436405933098</v>
      </c>
      <c r="L175">
        <v>35.516751720736401</v>
      </c>
      <c r="M175">
        <v>24.724136418644701</v>
      </c>
      <c r="N175">
        <v>-40.2810861169012</v>
      </c>
      <c r="O175">
        <v>-40.289217641570701</v>
      </c>
      <c r="P175">
        <v>-51.943107462906902</v>
      </c>
      <c r="Q175">
        <v>-50.528048079515003</v>
      </c>
      <c r="R175">
        <v>-44.032089962533099</v>
      </c>
      <c r="S175">
        <v>-670.06386257968404</v>
      </c>
      <c r="T175">
        <v>10.945212313043999</v>
      </c>
      <c r="U175">
        <v>-119.903726888302</v>
      </c>
      <c r="V175">
        <v>3.7088059270874898</v>
      </c>
      <c r="W175">
        <v>-125.289383239961</v>
      </c>
      <c r="X175">
        <v>-119.75721785716399</v>
      </c>
      <c r="Y175">
        <v>-145.48170140385901</v>
      </c>
      <c r="Z175">
        <v>-145.48170140385901</v>
      </c>
      <c r="AA175">
        <v>-145.48170140385901</v>
      </c>
      <c r="AB175">
        <v>8.7243973475101502</v>
      </c>
      <c r="AC175">
        <v>7.7352327003727099</v>
      </c>
      <c r="AD175">
        <v>-349.86304105979599</v>
      </c>
      <c r="AE175">
        <v>-349.86423833097001</v>
      </c>
      <c r="AF175">
        <v>-366.26906600870501</v>
      </c>
      <c r="AG175">
        <v>12.289986911344</v>
      </c>
      <c r="AH175">
        <v>-345.30174141588702</v>
      </c>
      <c r="AI175">
        <v>4.6277189798347802</v>
      </c>
      <c r="AJ175">
        <v>-366.26899450142599</v>
      </c>
      <c r="AK175">
        <v>-61.3546149525651</v>
      </c>
      <c r="AL175">
        <v>35.516751720736401</v>
      </c>
      <c r="AM175">
        <v>38.3436405933098</v>
      </c>
      <c r="AN175">
        <v>46.946629627952902</v>
      </c>
      <c r="AO175">
        <v>49.631475015484497</v>
      </c>
      <c r="AP175">
        <v>54.028301690737401</v>
      </c>
      <c r="AQ175">
        <v>-345.30174141588702</v>
      </c>
      <c r="AR175">
        <v>-345.30174141588702</v>
      </c>
      <c r="AS175">
        <v>-345.30204029847198</v>
      </c>
      <c r="AT175">
        <v>6.45759927629042</v>
      </c>
      <c r="AU175">
        <v>6.4575982602835804</v>
      </c>
      <c r="AV175">
        <v>6.45759927629042</v>
      </c>
      <c r="AW175">
        <v>11.151683684365601</v>
      </c>
      <c r="AX175">
        <v>20.741898515733901</v>
      </c>
      <c r="AY175">
        <v>-161.417994412647</v>
      </c>
      <c r="AZ175">
        <v>49.8357119246987</v>
      </c>
      <c r="BA175">
        <v>73.867960443576393</v>
      </c>
      <c r="BB175">
        <v>54.203309072347501</v>
      </c>
      <c r="BC175">
        <v>24.724136418644701</v>
      </c>
      <c r="BD175">
        <v>30.241800032175501</v>
      </c>
      <c r="BE175">
        <v>33.841885257291999</v>
      </c>
      <c r="BF175">
        <v>33.841885257291999</v>
      </c>
      <c r="BG175">
        <v>33.841885257291999</v>
      </c>
      <c r="BH175">
        <v>26.728276211759798</v>
      </c>
      <c r="BI175">
        <v>27.640999092440399</v>
      </c>
      <c r="BJ175">
        <v>27.640999092440399</v>
      </c>
      <c r="BK175">
        <v>27.640999092440399</v>
      </c>
      <c r="BL175">
        <v>23.9272348817817</v>
      </c>
      <c r="BM175">
        <v>15.4599324375423</v>
      </c>
      <c r="BN175">
        <v>24.2713842263815</v>
      </c>
      <c r="BO175">
        <v>24.2713842263815</v>
      </c>
      <c r="BP175">
        <v>24.2713842263815</v>
      </c>
      <c r="BQ175">
        <v>26.0496365944216</v>
      </c>
      <c r="BR175">
        <v>25.984167736124</v>
      </c>
      <c r="BS175">
        <v>26.554558953117201</v>
      </c>
      <c r="BT175">
        <v>26.554558953117201</v>
      </c>
      <c r="BU175">
        <v>26.554558953117201</v>
      </c>
      <c r="BV175">
        <v>-119.903726888302</v>
      </c>
      <c r="BW175">
        <v>-57.327272349496504</v>
      </c>
      <c r="BX175">
        <v>-57.327272349496504</v>
      </c>
      <c r="BY175">
        <v>-113.976413954563</v>
      </c>
      <c r="BZ175">
        <v>-119.88313442626</v>
      </c>
      <c r="CA175">
        <v>54.992900392990101</v>
      </c>
      <c r="CB175">
        <v>54.992900392990101</v>
      </c>
      <c r="CC175">
        <v>54.992900392990101</v>
      </c>
      <c r="CD175">
        <v>-40.289217641570701</v>
      </c>
      <c r="CE175">
        <v>-49.601320121803198</v>
      </c>
      <c r="CF175">
        <v>6.7765394058981903</v>
      </c>
      <c r="CG175">
        <v>-669.32972595012905</v>
      </c>
    </row>
    <row r="176" spans="1:85" x14ac:dyDescent="0.3">
      <c r="A176" t="s">
        <v>352</v>
      </c>
      <c r="B176" t="s">
        <v>394</v>
      </c>
      <c r="C176">
        <v>-20.8963968870356</v>
      </c>
      <c r="D176">
        <v>0.129440198600799</v>
      </c>
      <c r="E176">
        <v>2.1195371887951699</v>
      </c>
      <c r="F176">
        <v>1.55026609633326</v>
      </c>
      <c r="G176">
        <v>1.55145100896021</v>
      </c>
      <c r="H176">
        <v>1.42059227207292</v>
      </c>
      <c r="I176">
        <v>1.4215141266168101</v>
      </c>
      <c r="J176">
        <v>1.33910592697098</v>
      </c>
      <c r="K176">
        <v>1.0937142194670699</v>
      </c>
      <c r="L176">
        <v>1.0130800254013601</v>
      </c>
      <c r="M176">
        <v>0.70523140595662404</v>
      </c>
      <c r="N176">
        <v>-2.2359400529384601</v>
      </c>
      <c r="O176">
        <v>-2.23639142114753</v>
      </c>
      <c r="P176">
        <v>-2.8832806075124502</v>
      </c>
      <c r="Q176">
        <v>-2.8047328756208598</v>
      </c>
      <c r="R176">
        <v>-2.4441524063202502</v>
      </c>
      <c r="S176">
        <v>-20.8963968870356</v>
      </c>
      <c r="T176">
        <v>0.38199638465334701</v>
      </c>
      <c r="U176">
        <v>-6.6556682376461502</v>
      </c>
      <c r="V176">
        <v>0.129440198600799</v>
      </c>
      <c r="W176">
        <v>-6.9546175935073702</v>
      </c>
      <c r="X176">
        <v>-6.6475357506052397</v>
      </c>
      <c r="Y176">
        <v>-8.0754615750551295</v>
      </c>
      <c r="Z176">
        <v>-8.0754615750551295</v>
      </c>
      <c r="AA176">
        <v>-8.0754615750551295</v>
      </c>
      <c r="AB176">
        <v>0.30244058309069299</v>
      </c>
      <c r="AC176">
        <v>0.26815013061166598</v>
      </c>
      <c r="AD176">
        <v>-3.9370291257132801</v>
      </c>
      <c r="AE176">
        <v>-3.9370425986753501</v>
      </c>
      <c r="AF176">
        <v>-3.9111879029240399</v>
      </c>
      <c r="AG176">
        <v>0.42932573070100599</v>
      </c>
      <c r="AH176">
        <v>-3.7542342492873</v>
      </c>
      <c r="AI176">
        <v>0.162176784962241</v>
      </c>
      <c r="AJ176">
        <v>-3.9111871393367501</v>
      </c>
      <c r="AK176">
        <v>-3.4056986598357102</v>
      </c>
      <c r="AL176">
        <v>1.0130800254013601</v>
      </c>
      <c r="AM176">
        <v>1.0937142194670699</v>
      </c>
      <c r="AN176">
        <v>1.33910592697098</v>
      </c>
      <c r="AO176">
        <v>1.42059227207292</v>
      </c>
      <c r="AP176">
        <v>1.55026609633326</v>
      </c>
      <c r="AQ176">
        <v>-3.7542342492873</v>
      </c>
      <c r="AR176">
        <v>-3.7542342492873</v>
      </c>
      <c r="AS176">
        <v>-3.7542374988371998</v>
      </c>
      <c r="AT176">
        <v>0.22643353353922999</v>
      </c>
      <c r="AU176">
        <v>0.22643349791329401</v>
      </c>
      <c r="AV176">
        <v>0.22643353353922999</v>
      </c>
      <c r="AW176">
        <v>0.32666162168059498</v>
      </c>
      <c r="AX176">
        <v>0.72730765293441202</v>
      </c>
      <c r="AY176">
        <v>-8.9600602606591107</v>
      </c>
      <c r="AZ176">
        <v>1.4215141266168101</v>
      </c>
      <c r="BA176">
        <v>2.1195371887951699</v>
      </c>
      <c r="BB176">
        <v>1.55145100896021</v>
      </c>
      <c r="BC176">
        <v>0.70523140595662404</v>
      </c>
      <c r="BD176">
        <v>0.93416133294789905</v>
      </c>
      <c r="BE176">
        <v>1.0089552103036501</v>
      </c>
      <c r="BF176">
        <v>1.0089552103036501</v>
      </c>
      <c r="BG176">
        <v>1.0089552103036501</v>
      </c>
      <c r="BH176">
        <v>0.79687149049946504</v>
      </c>
      <c r="BI176">
        <v>0.81350968374404098</v>
      </c>
      <c r="BJ176">
        <v>0.81350968374404098</v>
      </c>
      <c r="BK176">
        <v>0.81350968374404098</v>
      </c>
      <c r="BL176">
        <v>0.70420888971669504</v>
      </c>
      <c r="BM176">
        <v>0.45286135655015203</v>
      </c>
      <c r="BN176">
        <v>0.71097154082107095</v>
      </c>
      <c r="BO176">
        <v>0.71097154082107095</v>
      </c>
      <c r="BP176">
        <v>0.71097154082107095</v>
      </c>
      <c r="BQ176">
        <v>0.91342169266286999</v>
      </c>
      <c r="BR176">
        <v>0.91112604929962404</v>
      </c>
      <c r="BS176">
        <v>0.92762958237709603</v>
      </c>
      <c r="BT176">
        <v>0.92762958237709603</v>
      </c>
      <c r="BU176">
        <v>0.92762958237709603</v>
      </c>
      <c r="BV176">
        <v>-6.6556682376461502</v>
      </c>
      <c r="BW176">
        <v>-3.18214717448169</v>
      </c>
      <c r="BX176">
        <v>-3.18214717448169</v>
      </c>
      <c r="BY176">
        <v>-6.3266523725728003</v>
      </c>
      <c r="BZ176">
        <v>-6.6545251823041198</v>
      </c>
      <c r="CA176">
        <v>1.6987163819326101</v>
      </c>
      <c r="CB176">
        <v>1.6987163819326101</v>
      </c>
      <c r="CC176">
        <v>1.6987163819326101</v>
      </c>
      <c r="CD176">
        <v>-2.23639142114753</v>
      </c>
      <c r="CE176">
        <v>-2.7532916569602701</v>
      </c>
      <c r="CF176">
        <v>0.239999146426912</v>
      </c>
      <c r="CG176">
        <v>-20.869168876598501</v>
      </c>
    </row>
    <row r="177" spans="1:87" x14ac:dyDescent="0.3">
      <c r="A177" t="s">
        <v>353</v>
      </c>
      <c r="B177" t="s">
        <v>354</v>
      </c>
      <c r="C177">
        <v>62.802428303755399</v>
      </c>
      <c r="D177">
        <v>4.2131562350428801E-2</v>
      </c>
      <c r="E177">
        <v>6.2984766037374202E-3</v>
      </c>
      <c r="F177">
        <v>1.04167697341805E-2</v>
      </c>
      <c r="G177">
        <v>1.03090520403636E-2</v>
      </c>
      <c r="H177">
        <v>1.16263711090353E-2</v>
      </c>
      <c r="I177">
        <v>1.1436193009505701E-2</v>
      </c>
      <c r="J177">
        <v>1.23475973410482E-2</v>
      </c>
      <c r="K177">
        <v>1.5612242267115099E-2</v>
      </c>
      <c r="L177">
        <v>1.6900982983273E-2</v>
      </c>
      <c r="M177">
        <v>2.3123592270162498E-2</v>
      </c>
      <c r="N177">
        <v>0.59631413852766701</v>
      </c>
      <c r="O177">
        <v>0.596447531084357</v>
      </c>
      <c r="P177">
        <v>0.826056548003689</v>
      </c>
      <c r="Q177">
        <v>0.79009356604454695</v>
      </c>
      <c r="R177">
        <v>0.65082818527608799</v>
      </c>
      <c r="S177">
        <v>62.802428303755399</v>
      </c>
      <c r="T177">
        <v>3.2913029767590703E-2</v>
      </c>
      <c r="U177">
        <v>44.538456800110801</v>
      </c>
      <c r="V177">
        <v>4.2131562350428801E-2</v>
      </c>
      <c r="W177">
        <v>47.096560954740802</v>
      </c>
      <c r="X177">
        <v>44.534997446986402</v>
      </c>
      <c r="Y177">
        <v>53.121660793342997</v>
      </c>
      <c r="Z177">
        <v>53.121660793342997</v>
      </c>
      <c r="AA177">
        <v>53.121660793342997</v>
      </c>
      <c r="AB177">
        <v>4.29018447419603E-2</v>
      </c>
      <c r="AC177">
        <v>3.5655757327210602E-2</v>
      </c>
      <c r="AD177">
        <v>19.320190909089799</v>
      </c>
      <c r="AE177">
        <v>19.3200566543597</v>
      </c>
      <c r="AF177">
        <v>18.358250013103198</v>
      </c>
      <c r="AG177">
        <v>2.9188652477271999E-2</v>
      </c>
      <c r="AH177">
        <v>18.1865862639246</v>
      </c>
      <c r="AI177">
        <v>3.9931006960305403E-2</v>
      </c>
      <c r="AJ177">
        <v>18.358293813389199</v>
      </c>
      <c r="AK177">
        <v>1.2558805799352499</v>
      </c>
      <c r="AL177">
        <v>1.6900982983273E-2</v>
      </c>
      <c r="AM177">
        <v>1.5612242267115099E-2</v>
      </c>
      <c r="AN177">
        <v>1.23475973410482E-2</v>
      </c>
      <c r="AO177">
        <v>1.16263711090353E-2</v>
      </c>
      <c r="AP177">
        <v>1.04167697341805E-2</v>
      </c>
      <c r="AQ177">
        <v>18.1865862639246</v>
      </c>
      <c r="AR177">
        <v>18.1865862639246</v>
      </c>
      <c r="AS177">
        <v>18.1865967130569</v>
      </c>
      <c r="AT177">
        <v>3.8340104517166101E-2</v>
      </c>
      <c r="AU177">
        <v>3.8340104664241002E-2</v>
      </c>
      <c r="AV177">
        <v>3.8340104517166101E-2</v>
      </c>
      <c r="AW177">
        <v>2.8389286764050899E-2</v>
      </c>
      <c r="AX177">
        <v>2.3452650375726299E-2</v>
      </c>
      <c r="AY177">
        <v>55.2369629584854</v>
      </c>
      <c r="AZ177">
        <v>1.1436193009505701E-2</v>
      </c>
      <c r="BA177">
        <v>6.2984766037374202E-3</v>
      </c>
      <c r="BB177">
        <v>1.03090520403636E-2</v>
      </c>
      <c r="BC177">
        <v>2.3123592270162498E-2</v>
      </c>
      <c r="BD177">
        <v>2.2863184364179001E-2</v>
      </c>
      <c r="BE177">
        <v>1.7371518519485998E-2</v>
      </c>
      <c r="BF177">
        <v>1.7371518519485998E-2</v>
      </c>
      <c r="BG177">
        <v>1.7371518519485998E-2</v>
      </c>
      <c r="BH177">
        <v>2.1041256527869201E-2</v>
      </c>
      <c r="BI177">
        <v>1.88855027772106E-2</v>
      </c>
      <c r="BJ177">
        <v>1.88855027772106E-2</v>
      </c>
      <c r="BK177">
        <v>1.88855027772106E-2</v>
      </c>
      <c r="BL177">
        <v>2.07640013970928E-2</v>
      </c>
      <c r="BM177">
        <v>2.52232292269037E-2</v>
      </c>
      <c r="BN177">
        <v>1.9777651802835701E-2</v>
      </c>
      <c r="BO177">
        <v>1.9777651802835701E-2</v>
      </c>
      <c r="BP177">
        <v>1.9777651802835701E-2</v>
      </c>
      <c r="BQ177">
        <v>1.9332653729921798E-2</v>
      </c>
      <c r="BR177">
        <v>1.95601400056747E-2</v>
      </c>
      <c r="BS177">
        <v>1.8415785390011201E-2</v>
      </c>
      <c r="BT177">
        <v>1.8415785390011201E-2</v>
      </c>
      <c r="BU177">
        <v>1.8415785390011201E-2</v>
      </c>
      <c r="BV177">
        <v>44.538456800110801</v>
      </c>
      <c r="BW177">
        <v>1.0057328277200199</v>
      </c>
      <c r="BX177">
        <v>1.0057328277200199</v>
      </c>
      <c r="BY177">
        <v>8.7330911452415396</v>
      </c>
      <c r="BZ177">
        <v>43.912962616042101</v>
      </c>
      <c r="CA177">
        <v>1.1517984770066899E-2</v>
      </c>
      <c r="CB177">
        <v>1.1517984770066899E-2</v>
      </c>
      <c r="CC177">
        <v>1.1517984770066899E-2</v>
      </c>
      <c r="CD177">
        <v>0.596447531084357</v>
      </c>
      <c r="CE177">
        <v>0.87043007166122899</v>
      </c>
      <c r="CF177">
        <v>3.4631158799771501E-2</v>
      </c>
      <c r="CG177">
        <v>62.868670160258098</v>
      </c>
    </row>
    <row r="178" spans="1:87" x14ac:dyDescent="0.3">
      <c r="A178" t="s">
        <v>355</v>
      </c>
      <c r="B178" t="s">
        <v>356</v>
      </c>
      <c r="C178">
        <v>2013.82266598822</v>
      </c>
      <c r="D178">
        <v>1.2071813072895099</v>
      </c>
      <c r="E178">
        <v>0.21950811860212599</v>
      </c>
      <c r="F178">
        <v>0.363034693961507</v>
      </c>
      <c r="G178">
        <v>0.36016911314605099</v>
      </c>
      <c r="H178">
        <v>0.40619251460296402</v>
      </c>
      <c r="I178">
        <v>0.40093222407392298</v>
      </c>
      <c r="J178">
        <v>0.43288441003057998</v>
      </c>
      <c r="K178">
        <v>0.54733695118056702</v>
      </c>
      <c r="L178">
        <v>0.59251786769311299</v>
      </c>
      <c r="M178">
        <v>0.81067128455674298</v>
      </c>
      <c r="N178">
        <v>10.742766173534701</v>
      </c>
      <c r="O178">
        <v>10.7451692777934</v>
      </c>
      <c r="P178">
        <v>14.8816400081199</v>
      </c>
      <c r="Q178">
        <v>14.233756818491001</v>
      </c>
      <c r="R178">
        <v>11.7248519896406</v>
      </c>
      <c r="S178">
        <v>2013.82266598822</v>
      </c>
      <c r="T178">
        <v>0.94304583274715403</v>
      </c>
      <c r="U178">
        <v>802.37277002190001</v>
      </c>
      <c r="V178">
        <v>1.2071813072895099</v>
      </c>
      <c r="W178">
        <v>848.45773263672197</v>
      </c>
      <c r="X178">
        <v>802.31044880674597</v>
      </c>
      <c r="Y178">
        <v>957.00159325709603</v>
      </c>
      <c r="Z178">
        <v>957.00159325709603</v>
      </c>
      <c r="AA178">
        <v>957.00159325709603</v>
      </c>
      <c r="AB178">
        <v>1.2375744572540099</v>
      </c>
      <c r="AC178">
        <v>1.02854911688786</v>
      </c>
      <c r="AD178">
        <v>1716.8836016892201</v>
      </c>
      <c r="AE178">
        <v>1716.87167117851</v>
      </c>
      <c r="AF178">
        <v>1719.1858976723299</v>
      </c>
      <c r="AG178">
        <v>0.83556174543675099</v>
      </c>
      <c r="AH178">
        <v>1672.7405618164501</v>
      </c>
      <c r="AI178">
        <v>1.1394323721310899</v>
      </c>
      <c r="AJ178">
        <v>1719.1899994159</v>
      </c>
      <c r="AK178">
        <v>22.6250402940959</v>
      </c>
      <c r="AL178">
        <v>0.59251786769311299</v>
      </c>
      <c r="AM178">
        <v>0.54733695118056702</v>
      </c>
      <c r="AN178">
        <v>0.43288441003057998</v>
      </c>
      <c r="AO178">
        <v>0.40619251460296402</v>
      </c>
      <c r="AP178">
        <v>0.363034693961507</v>
      </c>
      <c r="AQ178">
        <v>1672.7405618164501</v>
      </c>
      <c r="AR178">
        <v>1672.7405618164501</v>
      </c>
      <c r="AS178">
        <v>1672.74152289222</v>
      </c>
      <c r="AT178">
        <v>1.0934115071788</v>
      </c>
      <c r="AU178">
        <v>1.0934115113731899</v>
      </c>
      <c r="AV178">
        <v>1.0934115071788</v>
      </c>
      <c r="AW178">
        <v>0.96916296560542303</v>
      </c>
      <c r="AX178">
        <v>0.66884005971290506</v>
      </c>
      <c r="AY178">
        <v>995.10935404674296</v>
      </c>
      <c r="AZ178">
        <v>0.40093222407392298</v>
      </c>
      <c r="BA178">
        <v>0.21950811860212599</v>
      </c>
      <c r="BB178">
        <v>0.36016911314605099</v>
      </c>
      <c r="BC178">
        <v>0.81067128455674298</v>
      </c>
      <c r="BD178">
        <v>0.74015464487098903</v>
      </c>
      <c r="BE178">
        <v>0.58266703068458303</v>
      </c>
      <c r="BF178">
        <v>0.58266703068458303</v>
      </c>
      <c r="BG178">
        <v>0.58266703068458303</v>
      </c>
      <c r="BH178">
        <v>0.705755599270946</v>
      </c>
      <c r="BI178">
        <v>0.64168156268610999</v>
      </c>
      <c r="BJ178">
        <v>0.64168156268610999</v>
      </c>
      <c r="BK178">
        <v>0.64168156268610999</v>
      </c>
      <c r="BL178">
        <v>0.70550818907406398</v>
      </c>
      <c r="BM178">
        <v>0.86107903459718005</v>
      </c>
      <c r="BN178">
        <v>0.67517609136344003</v>
      </c>
      <c r="BO178">
        <v>0.67517609136344003</v>
      </c>
      <c r="BP178">
        <v>0.67517609136344003</v>
      </c>
      <c r="BQ178">
        <v>0.55134294282205698</v>
      </c>
      <c r="BR178">
        <v>0.55783056498078598</v>
      </c>
      <c r="BS178">
        <v>0.52717492854622205</v>
      </c>
      <c r="BT178">
        <v>0.52717492854622205</v>
      </c>
      <c r="BU178">
        <v>0.52717492854622205</v>
      </c>
      <c r="BV178">
        <v>802.37277002190001</v>
      </c>
      <c r="BW178">
        <v>18.1185584965679</v>
      </c>
      <c r="BX178">
        <v>18.1185584965679</v>
      </c>
      <c r="BY178">
        <v>157.32908224704701</v>
      </c>
      <c r="BZ178">
        <v>791.104317157531</v>
      </c>
      <c r="CA178">
        <v>0.37287412773852402</v>
      </c>
      <c r="CB178">
        <v>0.37287412773852402</v>
      </c>
      <c r="CC178">
        <v>0.37287412773852402</v>
      </c>
      <c r="CD178">
        <v>10.7451692777934</v>
      </c>
      <c r="CE178">
        <v>15.681041461397101</v>
      </c>
      <c r="CF178">
        <v>0.97783436221527398</v>
      </c>
      <c r="CG178">
        <v>2016.3653865679601</v>
      </c>
    </row>
    <row r="179" spans="1:87" x14ac:dyDescent="0.3">
      <c r="A179" t="s">
        <v>357</v>
      </c>
      <c r="B179" t="s">
        <v>395</v>
      </c>
      <c r="C179">
        <v>477.902342080003</v>
      </c>
      <c r="D179">
        <v>-868.76725489197099</v>
      </c>
      <c r="E179">
        <v>59.588861924286</v>
      </c>
      <c r="F179">
        <v>-5673.1308658583102</v>
      </c>
      <c r="G179">
        <v>-5673.1308273312197</v>
      </c>
      <c r="H179">
        <v>-6636.3465195029303</v>
      </c>
      <c r="I179">
        <v>-6636.3467366764298</v>
      </c>
      <c r="J179">
        <v>-7194.9302929836704</v>
      </c>
      <c r="K179">
        <v>-8622.5044321502901</v>
      </c>
      <c r="L179">
        <v>-9022.3654427059701</v>
      </c>
      <c r="M179">
        <v>-10283.3216778427</v>
      </c>
      <c r="N179">
        <v>-28951.176496202501</v>
      </c>
      <c r="O179">
        <v>-25927.8973973633</v>
      </c>
      <c r="P179">
        <v>-26871.149360442701</v>
      </c>
      <c r="Q179">
        <v>-29894.428688466101</v>
      </c>
      <c r="R179">
        <v>-29335.845212547101</v>
      </c>
      <c r="S179">
        <v>477.902342080003</v>
      </c>
      <c r="T179">
        <v>-418.31348011326298</v>
      </c>
      <c r="U179">
        <v>-14429.122146494001</v>
      </c>
      <c r="V179">
        <v>-868.76725489197099</v>
      </c>
      <c r="W179">
        <v>-207430.85820559901</v>
      </c>
      <c r="X179">
        <v>-205295.26259362599</v>
      </c>
      <c r="Y179">
        <v>-213930.22043089301</v>
      </c>
      <c r="Z179">
        <v>-213930.22043089301</v>
      </c>
      <c r="AA179">
        <v>-213930.22043089301</v>
      </c>
      <c r="AB179">
        <v>2189.4963395872001</v>
      </c>
      <c r="AC179">
        <v>986.57353566575296</v>
      </c>
      <c r="AD179">
        <v>-506496.31131860102</v>
      </c>
      <c r="AE179">
        <v>-506496.30911901098</v>
      </c>
      <c r="AF179">
        <v>-227997.17254152201</v>
      </c>
      <c r="AG179">
        <v>757.883444964212</v>
      </c>
      <c r="AH179">
        <v>-223153.74724751999</v>
      </c>
      <c r="AI179">
        <v>-6674.2755793094702</v>
      </c>
      <c r="AJ179">
        <v>-227997.17253374599</v>
      </c>
      <c r="AK179">
        <v>-181615.51709819699</v>
      </c>
      <c r="AL179">
        <v>-9022.3654427059701</v>
      </c>
      <c r="AM179">
        <v>-8622.5044321502901</v>
      </c>
      <c r="AN179">
        <v>-7194.9302929836704</v>
      </c>
      <c r="AO179">
        <v>-6636.3465195029303</v>
      </c>
      <c r="AP179">
        <v>-5673.1308658583102</v>
      </c>
      <c r="AQ179">
        <v>-87168.4634857208</v>
      </c>
      <c r="AR179">
        <v>-494288.16497470101</v>
      </c>
      <c r="AS179">
        <v>-804610.38925863896</v>
      </c>
      <c r="AT179">
        <v>-561.52258940698096</v>
      </c>
      <c r="AU179">
        <v>-561.52261004075297</v>
      </c>
      <c r="AV179">
        <v>-561.52258940698096</v>
      </c>
      <c r="AW179">
        <v>-35376.378829659297</v>
      </c>
      <c r="AX179">
        <v>4685.7354445566598</v>
      </c>
      <c r="AY179">
        <v>-24420.776754078699</v>
      </c>
      <c r="AZ179">
        <v>-6636.3467366764298</v>
      </c>
      <c r="BA179">
        <v>59.588861924286</v>
      </c>
      <c r="BB179">
        <v>-5673.1308273312197</v>
      </c>
      <c r="BC179">
        <v>-10283.3216778427</v>
      </c>
      <c r="BD179">
        <v>-20103.729904792501</v>
      </c>
      <c r="BE179">
        <v>-20103.778419316801</v>
      </c>
      <c r="BF179">
        <v>-20103.778419316801</v>
      </c>
      <c r="BG179">
        <v>-20103.778419316801</v>
      </c>
      <c r="BH179">
        <v>-25395.7341200716</v>
      </c>
      <c r="BI179">
        <v>-25394.1655477407</v>
      </c>
      <c r="BJ179">
        <v>-25394.1655477407</v>
      </c>
      <c r="BK179">
        <v>-25394.1655477407</v>
      </c>
      <c r="BL179">
        <v>-27993.476567612401</v>
      </c>
      <c r="BM179">
        <v>-33240.783215310097</v>
      </c>
      <c r="BN179">
        <v>-27993.525170218199</v>
      </c>
      <c r="BO179">
        <v>-27993.525170218199</v>
      </c>
      <c r="BP179">
        <v>-27993.525170218199</v>
      </c>
      <c r="BQ179">
        <v>7257.2821214551504</v>
      </c>
      <c r="BR179">
        <v>7285.0462931332104</v>
      </c>
      <c r="BS179">
        <v>7257.2457341788804</v>
      </c>
      <c r="BT179">
        <v>7257.2457341788804</v>
      </c>
      <c r="BU179">
        <v>7257.2457341788804</v>
      </c>
      <c r="BV179">
        <v>-770421.35029024002</v>
      </c>
      <c r="BW179">
        <v>-3.3651113774476702</v>
      </c>
      <c r="BX179">
        <v>-30381.278679479499</v>
      </c>
      <c r="BY179">
        <v>-689724.41541926796</v>
      </c>
      <c r="BZ179">
        <v>-58198.4014843154</v>
      </c>
      <c r="CA179">
        <v>3576.0165001818</v>
      </c>
      <c r="CB179">
        <v>3576.0165001818</v>
      </c>
      <c r="CC179">
        <v>3576.0165001818</v>
      </c>
      <c r="CD179">
        <v>-3023.2793265539599</v>
      </c>
      <c r="CE179">
        <v>-176323.561397443</v>
      </c>
      <c r="CF179">
        <v>1228.3182154726901</v>
      </c>
      <c r="CG179">
        <v>1386.5201699391901</v>
      </c>
    </row>
    <row r="180" spans="1:87" x14ac:dyDescent="0.3">
      <c r="A180" t="s">
        <v>358</v>
      </c>
      <c r="C180">
        <v>32.066000000000003</v>
      </c>
      <c r="D180">
        <v>28.652659430210399</v>
      </c>
      <c r="E180">
        <v>34.850985787876603</v>
      </c>
      <c r="F180">
        <v>34.850985787876603</v>
      </c>
      <c r="G180">
        <v>34.937170918903099</v>
      </c>
      <c r="H180">
        <v>34.937170918903099</v>
      </c>
      <c r="I180">
        <v>35.058189708819299</v>
      </c>
      <c r="J180">
        <v>35.058189708819299</v>
      </c>
      <c r="K180">
        <v>35.058189708819299</v>
      </c>
      <c r="L180">
        <v>35.058189708819299</v>
      </c>
      <c r="M180">
        <v>35.058189708819299</v>
      </c>
      <c r="N180">
        <v>18.015280000000001</v>
      </c>
      <c r="O180">
        <v>18.015280000000001</v>
      </c>
      <c r="P180">
        <v>18.015280000000001</v>
      </c>
      <c r="Q180">
        <v>18.015280000000001</v>
      </c>
      <c r="R180">
        <v>18.015280000000001</v>
      </c>
      <c r="S180">
        <v>32.066000000000003</v>
      </c>
      <c r="T180">
        <v>28.652659430210399</v>
      </c>
      <c r="U180">
        <v>18.015280000000001</v>
      </c>
      <c r="V180">
        <v>28.652659430210399</v>
      </c>
      <c r="W180">
        <v>18.015280000000001</v>
      </c>
      <c r="X180">
        <v>18.015280000000001</v>
      </c>
      <c r="Y180">
        <v>18.015280000000001</v>
      </c>
      <c r="Z180">
        <v>18.015280000000001</v>
      </c>
      <c r="AA180">
        <v>18.015280000000001</v>
      </c>
      <c r="AB180">
        <v>28.8466490123581</v>
      </c>
      <c r="AC180">
        <v>28.8466490123581</v>
      </c>
      <c r="AD180">
        <v>88.864732743477205</v>
      </c>
      <c r="AE180">
        <v>88.864732743477205</v>
      </c>
      <c r="AF180">
        <v>93.646502060123197</v>
      </c>
      <c r="AG180">
        <v>28.626252825044499</v>
      </c>
      <c r="AH180">
        <v>91.976610538204497</v>
      </c>
      <c r="AI180">
        <v>28.535027259988102</v>
      </c>
      <c r="AJ180">
        <v>93.646502060123197</v>
      </c>
      <c r="AK180">
        <v>18.015280000000001</v>
      </c>
      <c r="AL180">
        <v>35.058189708819299</v>
      </c>
      <c r="AM180">
        <v>35.058189708819299</v>
      </c>
      <c r="AN180">
        <v>35.058189708819299</v>
      </c>
      <c r="AO180">
        <v>34.937170918903099</v>
      </c>
      <c r="AP180">
        <v>34.850985787876603</v>
      </c>
      <c r="AQ180">
        <v>91.976610538204497</v>
      </c>
      <c r="AR180">
        <v>91.976610538204497</v>
      </c>
      <c r="AS180">
        <v>91.976610538204397</v>
      </c>
      <c r="AT180">
        <v>28.518740909776199</v>
      </c>
      <c r="AU180">
        <v>28.518740909776199</v>
      </c>
      <c r="AV180">
        <v>28.518740909776199</v>
      </c>
      <c r="AW180">
        <v>34.1383344238386</v>
      </c>
      <c r="AX180">
        <v>28.518740909776199</v>
      </c>
      <c r="AY180">
        <v>18.015280000000001</v>
      </c>
      <c r="AZ180">
        <v>35.058189708819299</v>
      </c>
      <c r="BA180">
        <v>34.850985787876603</v>
      </c>
      <c r="BB180">
        <v>34.937170918903099</v>
      </c>
      <c r="BC180">
        <v>35.058189708819299</v>
      </c>
      <c r="BD180">
        <v>32.373208958181301</v>
      </c>
      <c r="BE180">
        <v>33.541513946002702</v>
      </c>
      <c r="BF180">
        <v>33.541513946002702</v>
      </c>
      <c r="BG180">
        <v>33.541513946002702</v>
      </c>
      <c r="BH180">
        <v>33.541513946002702</v>
      </c>
      <c r="BI180">
        <v>33.977467809881901</v>
      </c>
      <c r="BJ180">
        <v>33.977467809881901</v>
      </c>
      <c r="BK180">
        <v>33.977467809881901</v>
      </c>
      <c r="BL180">
        <v>33.977467809881901</v>
      </c>
      <c r="BM180">
        <v>34.1383344238386</v>
      </c>
      <c r="BN180">
        <v>34.1383344238386</v>
      </c>
      <c r="BO180">
        <v>34.1383344238386</v>
      </c>
      <c r="BP180">
        <v>34.1383344238386</v>
      </c>
      <c r="BQ180">
        <v>28.518740909776199</v>
      </c>
      <c r="BR180">
        <v>28.518740909776199</v>
      </c>
      <c r="BS180">
        <v>28.626252825044499</v>
      </c>
      <c r="BT180">
        <v>28.626252825044499</v>
      </c>
      <c r="BU180">
        <v>28.626252825044499</v>
      </c>
      <c r="BV180">
        <v>18.015280000000001</v>
      </c>
      <c r="BW180">
        <v>18.015280000000001</v>
      </c>
      <c r="BX180">
        <v>18.015280000000001</v>
      </c>
      <c r="BY180">
        <v>18.015280000000001</v>
      </c>
      <c r="BZ180">
        <v>18.015280000000001</v>
      </c>
      <c r="CA180">
        <v>32.373208958181301</v>
      </c>
      <c r="CB180">
        <v>32.373208958181301</v>
      </c>
      <c r="CC180">
        <v>32.373208958181301</v>
      </c>
      <c r="CD180">
        <v>18.015280000000001</v>
      </c>
      <c r="CE180">
        <v>18.015280000000001</v>
      </c>
      <c r="CF180">
        <v>28.235681279649398</v>
      </c>
      <c r="CG180">
        <v>32.072658470873598</v>
      </c>
    </row>
    <row r="181" spans="1:87" x14ac:dyDescent="0.3">
      <c r="A181" t="s">
        <v>359</v>
      </c>
      <c r="B181" t="s">
        <v>360</v>
      </c>
      <c r="C181">
        <v>129.13989895839799</v>
      </c>
      <c r="D181">
        <v>668.34982793286304</v>
      </c>
      <c r="E181">
        <v>668.30247332923602</v>
      </c>
      <c r="F181">
        <v>668.30247332923602</v>
      </c>
      <c r="G181">
        <v>666.65386427721</v>
      </c>
      <c r="H181">
        <v>666.65386427721103</v>
      </c>
      <c r="I181">
        <v>664.352614708484</v>
      </c>
      <c r="J181">
        <v>664.352614708484</v>
      </c>
      <c r="K181">
        <v>664.352614708484</v>
      </c>
      <c r="L181">
        <v>664.352614708484</v>
      </c>
      <c r="M181">
        <v>664.352614708484</v>
      </c>
      <c r="N181">
        <v>464.16153398670701</v>
      </c>
      <c r="O181">
        <v>415.69062092967903</v>
      </c>
      <c r="P181">
        <v>415.69062092967903</v>
      </c>
      <c r="Q181">
        <v>464.16153398670701</v>
      </c>
      <c r="R181">
        <v>464.16153398670701</v>
      </c>
      <c r="S181">
        <v>129.13989895839799</v>
      </c>
      <c r="T181">
        <v>668.34982793286304</v>
      </c>
      <c r="U181">
        <v>193.56200403213299</v>
      </c>
      <c r="V181">
        <v>668.34982793286304</v>
      </c>
      <c r="W181">
        <v>2752.6986134348699</v>
      </c>
      <c r="X181">
        <v>2752.6986134348699</v>
      </c>
      <c r="Y181">
        <v>2752.6986134348699</v>
      </c>
      <c r="Z181">
        <v>2752.6986134348699</v>
      </c>
      <c r="AA181">
        <v>2752.6986134348699</v>
      </c>
      <c r="AB181">
        <v>3458.3797439331302</v>
      </c>
      <c r="AC181">
        <v>3458.3797439331302</v>
      </c>
      <c r="AD181">
        <v>2432.3166149621502</v>
      </c>
      <c r="AE181">
        <v>2432.3166149621502</v>
      </c>
      <c r="AF181">
        <v>1051.9107529759001</v>
      </c>
      <c r="AG181">
        <v>2910.7598652727402</v>
      </c>
      <c r="AH181">
        <v>1051.91147992796</v>
      </c>
      <c r="AI181">
        <v>3560.7001050000099</v>
      </c>
      <c r="AJ181">
        <v>1051.9107529759001</v>
      </c>
      <c r="AK181">
        <v>2752.6986134348699</v>
      </c>
      <c r="AL181">
        <v>664.352614708484</v>
      </c>
      <c r="AM181">
        <v>664.352614708484</v>
      </c>
      <c r="AN181">
        <v>664.352614708484</v>
      </c>
      <c r="AO181">
        <v>666.65386427721103</v>
      </c>
      <c r="AP181">
        <v>668.30247332923602</v>
      </c>
      <c r="AQ181">
        <v>410.89835397926498</v>
      </c>
      <c r="AR181">
        <v>2329.99625389527</v>
      </c>
      <c r="AS181">
        <v>3792.8060878024799</v>
      </c>
      <c r="AT181">
        <v>2921.7330484504701</v>
      </c>
      <c r="AU181">
        <v>2921.7330484504801</v>
      </c>
      <c r="AV181">
        <v>2921.7330484504701</v>
      </c>
      <c r="AW181">
        <v>3279.7988417418301</v>
      </c>
      <c r="AX181">
        <v>2921.7330484504701</v>
      </c>
      <c r="AY181">
        <v>308.16796343917298</v>
      </c>
      <c r="AZ181">
        <v>664.352614708484</v>
      </c>
      <c r="BA181">
        <v>668.30247332923602</v>
      </c>
      <c r="BB181">
        <v>666.65386427721</v>
      </c>
      <c r="BC181">
        <v>664.352614708484</v>
      </c>
      <c r="BD181">
        <v>3458.6274671422402</v>
      </c>
      <c r="BE181">
        <v>3338.15789837491</v>
      </c>
      <c r="BF181">
        <v>3338.15789837491</v>
      </c>
      <c r="BG181">
        <v>3338.15789837491</v>
      </c>
      <c r="BH181">
        <v>3338.15789837491</v>
      </c>
      <c r="BI181">
        <v>3295.3270776033801</v>
      </c>
      <c r="BJ181">
        <v>3295.3270776033801</v>
      </c>
      <c r="BK181">
        <v>3295.3270776033801</v>
      </c>
      <c r="BL181">
        <v>3295.3270776033801</v>
      </c>
      <c r="BM181">
        <v>3279.7988417418301</v>
      </c>
      <c r="BN181">
        <v>3279.7988417418301</v>
      </c>
      <c r="BO181">
        <v>3279.7988417418301</v>
      </c>
      <c r="BP181">
        <v>3279.7988417418301</v>
      </c>
      <c r="BQ181">
        <v>2921.7330484504701</v>
      </c>
      <c r="BR181">
        <v>2921.7330484504701</v>
      </c>
      <c r="BS181">
        <v>2910.7598652727402</v>
      </c>
      <c r="BT181">
        <v>2910.7598652727402</v>
      </c>
      <c r="BU181">
        <v>2910.7598652727402</v>
      </c>
      <c r="BV181">
        <v>10334.9530898215</v>
      </c>
      <c r="BW181">
        <v>5.1417463397892403E-2</v>
      </c>
      <c r="BX181">
        <v>464.21295145010203</v>
      </c>
      <c r="BY181">
        <v>9360.6470060049996</v>
      </c>
      <c r="BZ181">
        <v>780.74407978440399</v>
      </c>
      <c r="CA181">
        <v>3458.6274671422402</v>
      </c>
      <c r="CB181">
        <v>3458.6274671422402</v>
      </c>
      <c r="CC181">
        <v>3458.6274671422402</v>
      </c>
      <c r="CD181">
        <v>48.470913057025797</v>
      </c>
      <c r="CE181">
        <v>2752.6986134348699</v>
      </c>
      <c r="CF181">
        <v>2888.8142284512601</v>
      </c>
      <c r="CG181">
        <v>380.51735214579497</v>
      </c>
    </row>
    <row r="182" spans="1:87" x14ac:dyDescent="0.3">
      <c r="A182" t="s">
        <v>361</v>
      </c>
    </row>
    <row r="183" spans="1:87" x14ac:dyDescent="0.3">
      <c r="A183" t="s">
        <v>68</v>
      </c>
      <c r="C183">
        <v>0</v>
      </c>
      <c r="D183">
        <v>1.9016552378836399E-2</v>
      </c>
      <c r="E183">
        <v>1.9017899769198501E-2</v>
      </c>
      <c r="F183">
        <v>1.9017899769198501E-2</v>
      </c>
      <c r="G183">
        <v>1.9064858500398602E-2</v>
      </c>
      <c r="H183">
        <v>1.9064858500398602E-2</v>
      </c>
      <c r="I183">
        <v>1.9130528066182002E-2</v>
      </c>
      <c r="J183">
        <v>1.9130528066182002E-2</v>
      </c>
      <c r="K183">
        <v>1.9130528066182002E-2</v>
      </c>
      <c r="L183">
        <v>1.9130528066182002E-2</v>
      </c>
      <c r="M183">
        <v>1.9130528066182002E-2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0</v>
      </c>
      <c r="T183">
        <v>1.9016552378836399E-2</v>
      </c>
      <c r="U183">
        <v>1</v>
      </c>
      <c r="V183">
        <v>1.9016552378836399E-2</v>
      </c>
      <c r="W183">
        <v>1</v>
      </c>
      <c r="X183">
        <v>1</v>
      </c>
      <c r="Y183">
        <v>1</v>
      </c>
      <c r="Z183">
        <v>1</v>
      </c>
      <c r="AA183">
        <v>1</v>
      </c>
      <c r="AB183" s="2">
        <v>5.3596453625431001E-6</v>
      </c>
      <c r="AC183" s="2">
        <v>5.3596453625431001E-6</v>
      </c>
      <c r="AD183">
        <v>0.11508806958439401</v>
      </c>
      <c r="AE183">
        <v>0.11508806958439401</v>
      </c>
      <c r="AF183">
        <v>5.5362435787863103E-2</v>
      </c>
      <c r="AG183" s="2">
        <v>1.3395461027956499E-5</v>
      </c>
      <c r="AH183">
        <v>7.6215875654967305E-2</v>
      </c>
      <c r="AI183">
        <v>2.8748968388500402E-2</v>
      </c>
      <c r="AJ183">
        <v>5.5362435787863103E-2</v>
      </c>
      <c r="AK183">
        <v>1</v>
      </c>
      <c r="AL183">
        <v>1.9130528066182002E-2</v>
      </c>
      <c r="AM183">
        <v>1.9130528066182002E-2</v>
      </c>
      <c r="AN183">
        <v>1.9130528066182002E-2</v>
      </c>
      <c r="AO183">
        <v>1.9064858500398602E-2</v>
      </c>
      <c r="AP183">
        <v>1.9017899769198501E-2</v>
      </c>
      <c r="AQ183" s="2">
        <v>7.6215875654967305E-2</v>
      </c>
      <c r="AR183" s="2">
        <v>7.6215875654967305E-2</v>
      </c>
      <c r="AS183" s="2">
        <v>7.6215875654967305E-2</v>
      </c>
      <c r="AT183" s="2">
        <v>1.33451515557452E-5</v>
      </c>
      <c r="AU183" s="2">
        <v>1.33451515557452E-5</v>
      </c>
      <c r="AV183" s="2">
        <v>1.33451515557452E-5</v>
      </c>
      <c r="AW183">
        <v>1.3162882543403201E-4</v>
      </c>
      <c r="AX183" s="2">
        <v>1.33451515557452E-5</v>
      </c>
      <c r="AY183">
        <v>1</v>
      </c>
      <c r="AZ183">
        <v>1.9130528066182002E-2</v>
      </c>
      <c r="BA183">
        <v>1.9017899769198501E-2</v>
      </c>
      <c r="BB183">
        <v>1.9064858500398602E-2</v>
      </c>
      <c r="BC183">
        <v>1.9130528066182002E-2</v>
      </c>
      <c r="BD183">
        <v>1.24822945893936E-4</v>
      </c>
      <c r="BE183">
        <v>1.2932763588221601E-4</v>
      </c>
      <c r="BF183">
        <v>1.2932763588221601E-4</v>
      </c>
      <c r="BG183">
        <v>1.2932763588221601E-4</v>
      </c>
      <c r="BH183">
        <v>1.2932763588221601E-4</v>
      </c>
      <c r="BI183">
        <v>1.3100856425831699E-4</v>
      </c>
      <c r="BJ183">
        <v>1.3100856425831699E-4</v>
      </c>
      <c r="BK183">
        <v>1.3100856425831699E-4</v>
      </c>
      <c r="BL183">
        <v>1.3100856425831699E-4</v>
      </c>
      <c r="BM183">
        <v>1.3162882543403201E-4</v>
      </c>
      <c r="BN183">
        <v>1.3162882543403201E-4</v>
      </c>
      <c r="BO183" s="2">
        <v>1.3162882543403201E-4</v>
      </c>
      <c r="BP183" s="2">
        <v>1.3162882543403201E-4</v>
      </c>
      <c r="BQ183" s="2">
        <v>1.33451515557452E-5</v>
      </c>
      <c r="BR183" s="2">
        <v>1.33451515557452E-5</v>
      </c>
      <c r="BS183" s="2">
        <v>1.3395461027956499E-5</v>
      </c>
      <c r="BT183" s="2">
        <v>1.3395461027956499E-5</v>
      </c>
      <c r="BU183" s="2">
        <v>1.3395461027956499E-5</v>
      </c>
      <c r="BV183">
        <v>1</v>
      </c>
      <c r="BW183">
        <v>1</v>
      </c>
      <c r="BX183">
        <v>1</v>
      </c>
      <c r="BY183">
        <v>1</v>
      </c>
      <c r="BZ183">
        <v>1</v>
      </c>
      <c r="CA183">
        <v>1.24822945893936E-4</v>
      </c>
      <c r="CB183">
        <v>1.24822945893936E-4</v>
      </c>
      <c r="CC183">
        <v>1.24822945893936E-4</v>
      </c>
      <c r="CD183">
        <v>1</v>
      </c>
      <c r="CE183">
        <v>1</v>
      </c>
      <c r="CF183" s="2">
        <v>9.9141836661965401E-6</v>
      </c>
      <c r="CG183">
        <v>1.78030307998952E-4</v>
      </c>
      <c r="CH183" s="2"/>
    </row>
    <row r="184" spans="1:87" x14ac:dyDescent="0.3">
      <c r="A184" t="s">
        <v>362</v>
      </c>
      <c r="C184">
        <v>0</v>
      </c>
      <c r="D184">
        <v>0</v>
      </c>
      <c r="E184" s="2">
        <v>8.5273845656588502E-11</v>
      </c>
      <c r="F184" s="2">
        <v>8.5273845656588502E-11</v>
      </c>
      <c r="G184" s="2">
        <v>7.1880004493331093E-8</v>
      </c>
      <c r="H184" s="2">
        <v>7.1880004493331199E-8</v>
      </c>
      <c r="I184" s="2">
        <v>4.4128485858874299E-7</v>
      </c>
      <c r="J184" s="2">
        <v>4.4128485858874299E-7</v>
      </c>
      <c r="K184" s="2">
        <v>4.4128485858874299E-7</v>
      </c>
      <c r="L184" s="2">
        <v>4.4128485858874299E-7</v>
      </c>
      <c r="M184" s="2">
        <v>4.4128485858874299E-7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 s="2">
        <v>1.31010084983947E-6</v>
      </c>
      <c r="AC184" s="2">
        <v>1.31010084983947E-6</v>
      </c>
      <c r="AD184">
        <v>0.88490738016953596</v>
      </c>
      <c r="AE184">
        <v>0.88490738016953596</v>
      </c>
      <c r="AF184">
        <v>0.94463106140227204</v>
      </c>
      <c r="AG184" s="2">
        <v>7.1127468705278901E-6</v>
      </c>
      <c r="AH184">
        <v>0.92376949135300102</v>
      </c>
      <c r="AI184">
        <v>0</v>
      </c>
      <c r="AJ184">
        <v>0.94463106140227204</v>
      </c>
      <c r="AK184">
        <v>0</v>
      </c>
      <c r="AL184" s="2">
        <v>4.4128485858874299E-7</v>
      </c>
      <c r="AM184" s="2">
        <v>4.4128485858874299E-7</v>
      </c>
      <c r="AN184" s="2">
        <v>4.4128485858874299E-7</v>
      </c>
      <c r="AO184" s="2">
        <v>7.1880004493331199E-8</v>
      </c>
      <c r="AP184" s="2">
        <v>8.5273845656588502E-11</v>
      </c>
      <c r="AQ184" s="2">
        <v>0.92376949135300102</v>
      </c>
      <c r="AR184" s="2">
        <v>0.92376949135300102</v>
      </c>
      <c r="AS184" s="2">
        <v>0.92376949135300102</v>
      </c>
      <c r="AT184" s="2">
        <v>7.0860334531783603E-6</v>
      </c>
      <c r="AU184" s="2">
        <v>7.0860334531783603E-6</v>
      </c>
      <c r="AV184" s="2">
        <v>7.0860334531783603E-6</v>
      </c>
      <c r="AW184" s="2">
        <v>0</v>
      </c>
      <c r="AX184" s="2">
        <v>7.0860334531783603E-6</v>
      </c>
      <c r="AY184" s="2">
        <v>0</v>
      </c>
      <c r="AZ184" s="2">
        <v>4.4128485858874299E-7</v>
      </c>
      <c r="BA184" s="2">
        <v>8.5273845656588502E-11</v>
      </c>
      <c r="BB184" s="2">
        <v>7.1880004493331093E-8</v>
      </c>
      <c r="BC184" s="2">
        <v>4.4128485858874299E-7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 s="2">
        <v>0</v>
      </c>
      <c r="BP184" s="2">
        <v>0</v>
      </c>
      <c r="BQ184" s="2">
        <v>7.0860334531783603E-6</v>
      </c>
      <c r="BR184" s="2">
        <v>7.0860334531783603E-6</v>
      </c>
      <c r="BS184" s="2">
        <v>7.1127468705278901E-6</v>
      </c>
      <c r="BT184" s="2">
        <v>7.1127468705278901E-6</v>
      </c>
      <c r="BU184" s="2">
        <v>7.1127468705278901E-6</v>
      </c>
      <c r="BV184">
        <v>0</v>
      </c>
      <c r="BW184">
        <v>0</v>
      </c>
      <c r="BX184">
        <v>0</v>
      </c>
      <c r="BY184" s="2">
        <v>0</v>
      </c>
      <c r="BZ184" s="2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 s="2">
        <v>8.0409978473216007E-6</v>
      </c>
      <c r="CG184" s="2">
        <v>3.2700681601160202E-6</v>
      </c>
      <c r="CH184" s="2"/>
      <c r="CI184" s="2"/>
    </row>
    <row r="185" spans="1:87" x14ac:dyDescent="0.3">
      <c r="A185" t="s">
        <v>17</v>
      </c>
      <c r="C185">
        <v>0</v>
      </c>
      <c r="D185">
        <v>0</v>
      </c>
      <c r="E185">
        <v>0.193093988149213</v>
      </c>
      <c r="F185">
        <v>0.193093988149213</v>
      </c>
      <c r="G185">
        <v>0.18862572351785301</v>
      </c>
      <c r="H185">
        <v>0.18862572351785301</v>
      </c>
      <c r="I185">
        <v>0.18235204643591099</v>
      </c>
      <c r="J185">
        <v>0.18235204643591099</v>
      </c>
      <c r="K185">
        <v>0.18235204643591099</v>
      </c>
      <c r="L185">
        <v>0.18235204643591099</v>
      </c>
      <c r="M185">
        <v>0.18235204643591099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 s="2">
        <v>5.5928792826739997E-6</v>
      </c>
      <c r="AC185" s="2">
        <v>5.5928792826739997E-6</v>
      </c>
      <c r="AD185" s="2">
        <v>7.4284716454130198E-9</v>
      </c>
      <c r="AE185" s="2">
        <v>7.4284716454130198E-9</v>
      </c>
      <c r="AF185" s="2">
        <v>5.6669606137252797E-7</v>
      </c>
      <c r="AG185">
        <v>2.7779575923880101E-4</v>
      </c>
      <c r="AH185" s="2">
        <v>8.3091845251258696E-6</v>
      </c>
      <c r="AI185">
        <v>0</v>
      </c>
      <c r="AJ185" s="2">
        <v>5.6669606137252797E-7</v>
      </c>
      <c r="AK185">
        <v>0</v>
      </c>
      <c r="AL185">
        <v>0.18235204643591099</v>
      </c>
      <c r="AM185">
        <v>0.18235204643591099</v>
      </c>
      <c r="AN185" s="2">
        <v>0.18235204643591099</v>
      </c>
      <c r="AO185" s="2">
        <v>0.18862572351785301</v>
      </c>
      <c r="AP185" s="2">
        <v>0.193093988149213</v>
      </c>
      <c r="AQ185" s="2">
        <v>8.3091845251258696E-6</v>
      </c>
      <c r="AR185" s="2">
        <v>8.3091845251258594E-6</v>
      </c>
      <c r="AS185" s="2">
        <v>8.3091845251258696E-6</v>
      </c>
      <c r="AT185">
        <v>7.7881732262574397E-3</v>
      </c>
      <c r="AU185">
        <v>7.7881732262574397E-3</v>
      </c>
      <c r="AV185">
        <v>7.7881732262574397E-3</v>
      </c>
      <c r="AW185">
        <v>6.9473272948956197E-3</v>
      </c>
      <c r="AX185">
        <v>7.7881732262574397E-3</v>
      </c>
      <c r="AY185">
        <v>0</v>
      </c>
      <c r="AZ185">
        <v>0.18235204643591099</v>
      </c>
      <c r="BA185">
        <v>0.193093988149213</v>
      </c>
      <c r="BB185">
        <v>0.18862572351785301</v>
      </c>
      <c r="BC185">
        <v>0.18235204643591099</v>
      </c>
      <c r="BD185">
        <v>0.109998284125745</v>
      </c>
      <c r="BE185">
        <v>4.1790698201866497E-2</v>
      </c>
      <c r="BF185">
        <v>4.1790698201866497E-2</v>
      </c>
      <c r="BG185">
        <v>4.1790698201866497E-2</v>
      </c>
      <c r="BH185">
        <v>4.1790698201866497E-2</v>
      </c>
      <c r="BI185">
        <v>1.6338987441958702E-2</v>
      </c>
      <c r="BJ185">
        <v>1.6338987441958702E-2</v>
      </c>
      <c r="BK185">
        <v>1.6338987441958702E-2</v>
      </c>
      <c r="BL185">
        <v>1.6338987441958702E-2</v>
      </c>
      <c r="BM185">
        <v>6.9473272948956197E-3</v>
      </c>
      <c r="BN185">
        <v>6.9473272948956197E-3</v>
      </c>
      <c r="BO185">
        <v>6.9473272948956197E-3</v>
      </c>
      <c r="BP185">
        <v>6.9473272948956197E-3</v>
      </c>
      <c r="BQ185">
        <v>7.7881732262574397E-3</v>
      </c>
      <c r="BR185">
        <v>7.7881732262574397E-3</v>
      </c>
      <c r="BS185">
        <v>2.7779575923880101E-4</v>
      </c>
      <c r="BT185">
        <v>2.7779575923880101E-4</v>
      </c>
      <c r="BU185">
        <v>2.7779575923880101E-4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0.109998284125745</v>
      </c>
      <c r="CB185">
        <v>0.109998284125745</v>
      </c>
      <c r="CC185">
        <v>0.109998284125745</v>
      </c>
      <c r="CD185">
        <v>0</v>
      </c>
      <c r="CE185">
        <v>0</v>
      </c>
      <c r="CF185">
        <v>2.82725400478013E-4</v>
      </c>
      <c r="CG185">
        <v>0</v>
      </c>
    </row>
    <row r="186" spans="1:87" x14ac:dyDescent="0.3">
      <c r="A186" t="s">
        <v>18</v>
      </c>
      <c r="C186">
        <v>0</v>
      </c>
      <c r="D186">
        <v>0</v>
      </c>
      <c r="E186">
        <v>1.4171582489086999E-4</v>
      </c>
      <c r="F186">
        <v>1.4171582489086999E-4</v>
      </c>
      <c r="G186">
        <v>5.0877730345628997E-3</v>
      </c>
      <c r="H186">
        <v>5.0877730345628997E-3</v>
      </c>
      <c r="I186">
        <v>1.2032084717569299E-2</v>
      </c>
      <c r="J186">
        <v>1.2032084717569299E-2</v>
      </c>
      <c r="K186">
        <v>1.2032084717569299E-2</v>
      </c>
      <c r="L186">
        <v>1.2032084717569299E-2</v>
      </c>
      <c r="M186">
        <v>1.2032084717569299E-2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 s="2">
        <v>1.3980344125152001E-7</v>
      </c>
      <c r="AC186" s="2">
        <v>1.3980344125152001E-7</v>
      </c>
      <c r="AD186" s="2">
        <v>3.0710784023234201E-9</v>
      </c>
      <c r="AE186" s="2">
        <v>3.0710784023234201E-9</v>
      </c>
      <c r="AF186" s="2">
        <v>3.6835577618641803E-8</v>
      </c>
      <c r="AG186">
        <v>7.5398329429267E-3</v>
      </c>
      <c r="AH186" s="2">
        <v>2.1071416898607901E-7</v>
      </c>
      <c r="AI186">
        <v>0</v>
      </c>
      <c r="AJ186" s="2">
        <v>3.6835577618641803E-8</v>
      </c>
      <c r="AK186">
        <v>0</v>
      </c>
      <c r="AL186">
        <v>1.2032084717569299E-2</v>
      </c>
      <c r="AM186">
        <v>1.2032084717569299E-2</v>
      </c>
      <c r="AN186" s="2">
        <v>1.2032084717569299E-2</v>
      </c>
      <c r="AO186" s="2">
        <v>5.0877730345628997E-3</v>
      </c>
      <c r="AP186" s="2">
        <v>1.4171582489086999E-4</v>
      </c>
      <c r="AQ186" s="2">
        <v>2.1071416898607901E-7</v>
      </c>
      <c r="AR186" s="2">
        <v>2.1071416898607901E-7</v>
      </c>
      <c r="AS186" s="2">
        <v>2.1071416898607901E-7</v>
      </c>
      <c r="AT186" s="2">
        <v>9.4726537107506705E-8</v>
      </c>
      <c r="AU186" s="2">
        <v>9.4726537107506798E-8</v>
      </c>
      <c r="AV186" s="2">
        <v>9.4726537107506705E-8</v>
      </c>
      <c r="AW186">
        <v>0.109048532565148</v>
      </c>
      <c r="AX186" s="2">
        <v>9.4726537107506705E-8</v>
      </c>
      <c r="AY186">
        <v>0</v>
      </c>
      <c r="AZ186">
        <v>1.2032084717569299E-2</v>
      </c>
      <c r="BA186">
        <v>1.4171582489086999E-4</v>
      </c>
      <c r="BB186">
        <v>5.0877730345628997E-3</v>
      </c>
      <c r="BC186">
        <v>1.2032084717569299E-2</v>
      </c>
      <c r="BD186">
        <v>0</v>
      </c>
      <c r="BE186">
        <v>7.2177274074407494E-2</v>
      </c>
      <c r="BF186">
        <v>7.2177274074407494E-2</v>
      </c>
      <c r="BG186">
        <v>7.2177274074407494E-2</v>
      </c>
      <c r="BH186">
        <v>7.2177274074407494E-2</v>
      </c>
      <c r="BI186">
        <v>9.9110276881904602E-2</v>
      </c>
      <c r="BJ186">
        <v>9.9110276881904602E-2</v>
      </c>
      <c r="BK186">
        <v>9.9110276881904602E-2</v>
      </c>
      <c r="BL186">
        <v>9.9110276881904602E-2</v>
      </c>
      <c r="BM186">
        <v>0.109048532565148</v>
      </c>
      <c r="BN186">
        <v>0.109048532565148</v>
      </c>
      <c r="BO186" s="2">
        <v>0.109048532565148</v>
      </c>
      <c r="BP186" s="2">
        <v>0.109048532565148</v>
      </c>
      <c r="BQ186" s="2">
        <v>9.4726537107506705E-8</v>
      </c>
      <c r="BR186" s="2">
        <v>9.4726537107506705E-8</v>
      </c>
      <c r="BS186">
        <v>7.5398329429267E-3</v>
      </c>
      <c r="BT186">
        <v>7.5398329429267E-3</v>
      </c>
      <c r="BU186">
        <v>7.5398329429267E-3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 s="2">
        <v>1.60014621759748E-7</v>
      </c>
      <c r="CG186">
        <v>0</v>
      </c>
      <c r="CH186" s="2"/>
    </row>
    <row r="187" spans="1:87" x14ac:dyDescent="0.3">
      <c r="A187" t="s">
        <v>13</v>
      </c>
      <c r="C187">
        <v>1</v>
      </c>
      <c r="D187">
        <v>0</v>
      </c>
      <c r="E187" s="2">
        <v>6.3551752176315401E-46</v>
      </c>
      <c r="F187" s="2">
        <v>6.3551752176315401E-46</v>
      </c>
      <c r="G187" s="2">
        <v>2.6901679683187798E-51</v>
      </c>
      <c r="H187" s="2">
        <v>2.6901679683187798E-51</v>
      </c>
      <c r="I187" s="2">
        <v>1.0673232834238501E-52</v>
      </c>
      <c r="J187" s="2">
        <v>1.0673232834238501E-52</v>
      </c>
      <c r="K187" s="2">
        <v>1.0673232834238501E-52</v>
      </c>
      <c r="L187" s="2">
        <v>1.0673232834238501E-52</v>
      </c>
      <c r="M187" s="2">
        <v>1.0673232834238501E-52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 s="2">
        <v>1.0673232834238501E-52</v>
      </c>
      <c r="AM187" s="2">
        <v>1.0673232834238501E-52</v>
      </c>
      <c r="AN187" s="2">
        <v>1.0673232834238501E-52</v>
      </c>
      <c r="AO187" s="2">
        <v>2.6901679683187798E-51</v>
      </c>
      <c r="AP187" s="2">
        <v>6.3551752176315401E-46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 s="2">
        <v>0</v>
      </c>
      <c r="AX187" s="2">
        <v>0</v>
      </c>
      <c r="AY187" s="2">
        <v>0</v>
      </c>
      <c r="AZ187" s="2">
        <v>1.0673232834238501E-52</v>
      </c>
      <c r="BA187" s="2">
        <v>6.3551752176315401E-46</v>
      </c>
      <c r="BB187" s="2">
        <v>2.6901679683187798E-51</v>
      </c>
      <c r="BC187" s="2">
        <v>1.0673232834238501E-52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 s="2">
        <v>0</v>
      </c>
      <c r="BV187">
        <v>0</v>
      </c>
      <c r="BW187">
        <v>0</v>
      </c>
      <c r="BX187">
        <v>0</v>
      </c>
      <c r="BY187" s="2">
        <v>0</v>
      </c>
      <c r="BZ187" s="2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0.999737551343861</v>
      </c>
    </row>
    <row r="188" spans="1:87" x14ac:dyDescent="0.3">
      <c r="A188" t="s">
        <v>15</v>
      </c>
      <c r="C188">
        <v>0</v>
      </c>
      <c r="D188">
        <v>0.772892071218655</v>
      </c>
      <c r="E188">
        <v>0.772946836836229</v>
      </c>
      <c r="F188">
        <v>0.772946836836229</v>
      </c>
      <c r="G188">
        <v>0.77485830427116997</v>
      </c>
      <c r="H188">
        <v>0.77485830427117097</v>
      </c>
      <c r="I188">
        <v>0.77754233425622798</v>
      </c>
      <c r="J188">
        <v>0.77754233425622798</v>
      </c>
      <c r="K188">
        <v>0.77754233425622798</v>
      </c>
      <c r="L188">
        <v>0.77754233425622798</v>
      </c>
      <c r="M188">
        <v>0.77754233425622798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0.772892071218655</v>
      </c>
      <c r="U188">
        <v>0</v>
      </c>
      <c r="V188">
        <v>0.772892071218655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0.79099093380493601</v>
      </c>
      <c r="AC188">
        <v>0.79099093380493601</v>
      </c>
      <c r="AD188" s="2">
        <v>3.1973428546426101E-6</v>
      </c>
      <c r="AE188" s="2">
        <v>3.1973428546426101E-6</v>
      </c>
      <c r="AF188" s="2">
        <v>5.2663220708969203E-6</v>
      </c>
      <c r="AG188">
        <v>0.93980286562349402</v>
      </c>
      <c r="AH188" s="2">
        <v>5.2407184375634204E-6</v>
      </c>
      <c r="AI188">
        <v>0.76825975469269603</v>
      </c>
      <c r="AJ188" s="2">
        <v>5.2663220708969203E-6</v>
      </c>
      <c r="AK188">
        <v>0</v>
      </c>
      <c r="AL188">
        <v>0.77754233425622798</v>
      </c>
      <c r="AM188">
        <v>0.77754233425622798</v>
      </c>
      <c r="AN188" s="2">
        <v>0.77754233425622798</v>
      </c>
      <c r="AO188" s="2">
        <v>0.77485830427117097</v>
      </c>
      <c r="AP188" s="2">
        <v>0.772946836836229</v>
      </c>
      <c r="AQ188" s="2">
        <v>5.2407184375634204E-6</v>
      </c>
      <c r="AR188" s="2">
        <v>5.2407184375634204E-6</v>
      </c>
      <c r="AS188" s="2">
        <v>5.2407184375634204E-6</v>
      </c>
      <c r="AT188">
        <v>0.936273238233024</v>
      </c>
      <c r="AU188">
        <v>0.936273238233025</v>
      </c>
      <c r="AV188">
        <v>0.936273238233024</v>
      </c>
      <c r="AW188">
        <v>0.83405939056096201</v>
      </c>
      <c r="AX188">
        <v>0.936273238233024</v>
      </c>
      <c r="AY188">
        <v>0</v>
      </c>
      <c r="AZ188">
        <v>0.77754233425622798</v>
      </c>
      <c r="BA188">
        <v>0.772946836836229</v>
      </c>
      <c r="BB188">
        <v>0.77485830427116997</v>
      </c>
      <c r="BC188">
        <v>0.77754233425622798</v>
      </c>
      <c r="BD188">
        <v>0.79093427930416604</v>
      </c>
      <c r="BE188">
        <v>0.819478019430257</v>
      </c>
      <c r="BF188">
        <v>0.819478019430257</v>
      </c>
      <c r="BG188">
        <v>0.819478019430257</v>
      </c>
      <c r="BH188">
        <v>0.819478019430257</v>
      </c>
      <c r="BI188">
        <v>0.83012913701277902</v>
      </c>
      <c r="BJ188">
        <v>0.83012913701277902</v>
      </c>
      <c r="BK188">
        <v>0.83012913701277902</v>
      </c>
      <c r="BL188">
        <v>0.83012913701277902</v>
      </c>
      <c r="BM188">
        <v>0.83405939056096201</v>
      </c>
      <c r="BN188">
        <v>0.83405939056096201</v>
      </c>
      <c r="BO188">
        <v>0.83405939056096201</v>
      </c>
      <c r="BP188">
        <v>0.83405939056096201</v>
      </c>
      <c r="BQ188">
        <v>0.936273238233024</v>
      </c>
      <c r="BR188">
        <v>0.936273238233024</v>
      </c>
      <c r="BS188">
        <v>0.93980286562349402</v>
      </c>
      <c r="BT188">
        <v>0.93980286562349402</v>
      </c>
      <c r="BU188">
        <v>0.93980286562349402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0.79093427930416604</v>
      </c>
      <c r="CB188">
        <v>0.79093427930416604</v>
      </c>
      <c r="CC188">
        <v>0.79093427930416604</v>
      </c>
      <c r="CD188">
        <v>0</v>
      </c>
      <c r="CE188">
        <v>0</v>
      </c>
      <c r="CF188">
        <v>0.94694231586598498</v>
      </c>
      <c r="CG188">
        <v>0</v>
      </c>
    </row>
    <row r="189" spans="1:87" x14ac:dyDescent="0.3">
      <c r="A189" t="s">
        <v>14</v>
      </c>
      <c r="C189">
        <v>0</v>
      </c>
      <c r="D189">
        <v>0.20809137640250899</v>
      </c>
      <c r="E189">
        <v>1.4799559335194799E-2</v>
      </c>
      <c r="F189">
        <v>1.47995593351947E-2</v>
      </c>
      <c r="G189">
        <v>1.23632687960106E-2</v>
      </c>
      <c r="H189">
        <v>1.23632687960106E-2</v>
      </c>
      <c r="I189">
        <v>8.9425652392508392E-3</v>
      </c>
      <c r="J189">
        <v>8.9425652392508392E-3</v>
      </c>
      <c r="K189">
        <v>8.9425652392508392E-3</v>
      </c>
      <c r="L189">
        <v>8.9425652392508392E-3</v>
      </c>
      <c r="M189">
        <v>8.9425652392508392E-3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0.20809137640250899</v>
      </c>
      <c r="U189">
        <v>0</v>
      </c>
      <c r="V189">
        <v>0.20809137640250899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0.20899638784844299</v>
      </c>
      <c r="AC189">
        <v>0.20899638784844299</v>
      </c>
      <c r="AD189" s="2">
        <v>1.34204808107856E-6</v>
      </c>
      <c r="AE189" s="2">
        <v>1.34204808107856E-6</v>
      </c>
      <c r="AF189" s="2">
        <v>4.7082031565875701E-7</v>
      </c>
      <c r="AG189">
        <v>5.2253061502097402E-2</v>
      </c>
      <c r="AH189" s="2">
        <v>4.6246307194950302E-7</v>
      </c>
      <c r="AI189">
        <v>0.202991276918804</v>
      </c>
      <c r="AJ189" s="2">
        <v>4.7082031565875701E-7</v>
      </c>
      <c r="AK189">
        <v>0</v>
      </c>
      <c r="AL189">
        <v>8.9425652392508392E-3</v>
      </c>
      <c r="AM189">
        <v>8.9425652392508392E-3</v>
      </c>
      <c r="AN189" s="2">
        <v>8.9425652392508392E-3</v>
      </c>
      <c r="AO189" s="2">
        <v>1.23632687960106E-2</v>
      </c>
      <c r="AP189" s="2">
        <v>1.47995593351947E-2</v>
      </c>
      <c r="AQ189" s="2">
        <v>4.6246307194950302E-7</v>
      </c>
      <c r="AR189" s="2">
        <v>4.6246307194950302E-7</v>
      </c>
      <c r="AS189" s="2">
        <v>4.6246307194950302E-7</v>
      </c>
      <c r="AT189">
        <v>5.5812524529629703E-2</v>
      </c>
      <c r="AU189">
        <v>5.5812524529629703E-2</v>
      </c>
      <c r="AV189">
        <v>5.5812524529629703E-2</v>
      </c>
      <c r="AW189">
        <v>4.9718682792768497E-2</v>
      </c>
      <c r="AX189">
        <v>5.5812524529629703E-2</v>
      </c>
      <c r="AY189">
        <v>0</v>
      </c>
      <c r="AZ189">
        <v>8.9425652392508392E-3</v>
      </c>
      <c r="BA189">
        <v>1.4799559335194799E-2</v>
      </c>
      <c r="BB189">
        <v>1.23632687960106E-2</v>
      </c>
      <c r="BC189">
        <v>8.9425652392508392E-3</v>
      </c>
      <c r="BD189">
        <v>9.8853058586144502E-2</v>
      </c>
      <c r="BE189">
        <v>6.6331893700273606E-2</v>
      </c>
      <c r="BF189">
        <v>6.6331893700273606E-2</v>
      </c>
      <c r="BG189">
        <v>6.6331893700273606E-2</v>
      </c>
      <c r="BH189">
        <v>6.6331893700273606E-2</v>
      </c>
      <c r="BI189">
        <v>5.41965971487402E-2</v>
      </c>
      <c r="BJ189">
        <v>5.41965971487402E-2</v>
      </c>
      <c r="BK189">
        <v>5.41965971487402E-2</v>
      </c>
      <c r="BL189">
        <v>5.41965971487402E-2</v>
      </c>
      <c r="BM189">
        <v>4.9718682792768497E-2</v>
      </c>
      <c r="BN189">
        <v>4.9718682792768497E-2</v>
      </c>
      <c r="BO189">
        <v>4.9718682792768497E-2</v>
      </c>
      <c r="BP189">
        <v>4.9718682792768497E-2</v>
      </c>
      <c r="BQ189">
        <v>5.5812524529629703E-2</v>
      </c>
      <c r="BR189">
        <v>5.5812524529629703E-2</v>
      </c>
      <c r="BS189">
        <v>5.2253061502097402E-2</v>
      </c>
      <c r="BT189">
        <v>5.2253061502097402E-2</v>
      </c>
      <c r="BU189">
        <v>5.2253061502097402E-2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9.8853058586144502E-2</v>
      </c>
      <c r="CB189">
        <v>9.8853058586144502E-2</v>
      </c>
      <c r="CC189">
        <v>9.8853058586144502E-2</v>
      </c>
      <c r="CD189">
        <v>0</v>
      </c>
      <c r="CE189">
        <v>0</v>
      </c>
      <c r="CF189">
        <v>5.2650012579291298E-2</v>
      </c>
      <c r="CG189">
        <v>0</v>
      </c>
    </row>
    <row r="190" spans="1:87" x14ac:dyDescent="0.3">
      <c r="A190" t="s">
        <v>363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</row>
    <row r="191" spans="1:87" x14ac:dyDescent="0.3">
      <c r="A191" t="s">
        <v>364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</row>
    <row r="192" spans="1:87" x14ac:dyDescent="0.3">
      <c r="A192" t="s">
        <v>365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</row>
    <row r="193" spans="1:87" x14ac:dyDescent="0.3">
      <c r="A193" t="s">
        <v>366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 s="2">
        <v>8.11482799800687E-5</v>
      </c>
      <c r="CI193" s="2"/>
    </row>
    <row r="194" spans="1:87" x14ac:dyDescent="0.3">
      <c r="A194" t="s">
        <v>367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 s="2">
        <v>2.7591768422246898E-7</v>
      </c>
      <c r="AC194" s="2">
        <v>2.7591768422246898E-7</v>
      </c>
      <c r="AD194" s="2">
        <v>3.5558421647336499E-10</v>
      </c>
      <c r="AE194" s="2">
        <v>3.5558421647336499E-10</v>
      </c>
      <c r="AF194" s="2">
        <v>1.6213583913579001E-7</v>
      </c>
      <c r="AG194">
        <v>1.05935964344758E-4</v>
      </c>
      <c r="AH194" s="2">
        <v>4.0991182793059201E-7</v>
      </c>
      <c r="AI194">
        <v>0</v>
      </c>
      <c r="AJ194" s="2">
        <v>1.6213583913579001E-7</v>
      </c>
      <c r="AK194">
        <v>0</v>
      </c>
      <c r="AL194">
        <v>0</v>
      </c>
      <c r="AM194">
        <v>0</v>
      </c>
      <c r="AN194" s="2">
        <v>0</v>
      </c>
      <c r="AO194" s="2">
        <v>0</v>
      </c>
      <c r="AP194" s="2">
        <v>0</v>
      </c>
      <c r="AQ194" s="2">
        <v>4.0991182793059201E-7</v>
      </c>
      <c r="AR194" s="2">
        <v>4.0991182793059201E-7</v>
      </c>
      <c r="AS194" s="2">
        <v>4.0991182793059201E-7</v>
      </c>
      <c r="AT194" s="2">
        <v>1.055380995424E-4</v>
      </c>
      <c r="AU194">
        <v>1.055380995424E-4</v>
      </c>
      <c r="AV194">
        <v>1.055380995424E-4</v>
      </c>
      <c r="AW194" s="2">
        <v>9.4437960792018296E-5</v>
      </c>
      <c r="AX194">
        <v>1.055380995424E-4</v>
      </c>
      <c r="AY194">
        <v>0</v>
      </c>
      <c r="AZ194">
        <v>0</v>
      </c>
      <c r="BA194">
        <v>0</v>
      </c>
      <c r="BB194" s="2">
        <v>0</v>
      </c>
      <c r="BC194" s="2">
        <v>0</v>
      </c>
      <c r="BD194" s="2">
        <v>8.9555038050411596E-5</v>
      </c>
      <c r="BE194" s="2">
        <v>9.2786957313465901E-5</v>
      </c>
      <c r="BF194" s="2">
        <v>9.2786957313465901E-5</v>
      </c>
      <c r="BG194" s="2">
        <v>9.2786957313465901E-5</v>
      </c>
      <c r="BH194" s="2">
        <v>9.2786957313465901E-5</v>
      </c>
      <c r="BI194" s="2">
        <v>9.3992950359084496E-5</v>
      </c>
      <c r="BJ194" s="2">
        <v>9.3992950359084496E-5</v>
      </c>
      <c r="BK194" s="2">
        <v>9.3992950359084496E-5</v>
      </c>
      <c r="BL194" s="2">
        <v>9.3992950359084496E-5</v>
      </c>
      <c r="BM194" s="2">
        <v>9.4437960792018296E-5</v>
      </c>
      <c r="BN194" s="2">
        <v>9.4437960792018296E-5</v>
      </c>
      <c r="BO194" s="2">
        <v>9.4437960792018296E-5</v>
      </c>
      <c r="BP194" s="2">
        <v>9.4437960792018296E-5</v>
      </c>
      <c r="BQ194">
        <v>1.055380995424E-4</v>
      </c>
      <c r="BR194">
        <v>1.055380995424E-4</v>
      </c>
      <c r="BS194">
        <v>1.05935964344758E-4</v>
      </c>
      <c r="BT194">
        <v>1.05935964344758E-4</v>
      </c>
      <c r="BU194">
        <v>1.05935964344758E-4</v>
      </c>
      <c r="BV194">
        <v>0</v>
      </c>
      <c r="BW194">
        <v>0</v>
      </c>
      <c r="BX194">
        <v>0</v>
      </c>
      <c r="BY194">
        <v>0</v>
      </c>
      <c r="BZ194">
        <v>0</v>
      </c>
      <c r="CA194" s="2">
        <v>8.9555038050411596E-5</v>
      </c>
      <c r="CB194" s="2">
        <v>8.9555038050411596E-5</v>
      </c>
      <c r="CC194" s="2">
        <v>8.9555038050411596E-5</v>
      </c>
      <c r="CD194" s="2">
        <v>0</v>
      </c>
      <c r="CE194" s="2">
        <v>0</v>
      </c>
      <c r="CF194">
        <v>1.06830958110473E-4</v>
      </c>
      <c r="CG194">
        <v>0</v>
      </c>
    </row>
    <row r="195" spans="1:87" x14ac:dyDescent="0.3">
      <c r="A195" t="s">
        <v>368</v>
      </c>
      <c r="B195" t="s">
        <v>369</v>
      </c>
      <c r="C195">
        <v>4141</v>
      </c>
      <c r="D195">
        <v>19150</v>
      </c>
      <c r="E195">
        <v>23291</v>
      </c>
      <c r="F195">
        <v>23291</v>
      </c>
      <c r="G195">
        <v>23291.000000000098</v>
      </c>
      <c r="H195">
        <v>23291.000000000098</v>
      </c>
      <c r="I195">
        <v>23291.000000000098</v>
      </c>
      <c r="J195">
        <v>23291.000000000098</v>
      </c>
      <c r="K195">
        <v>23291.000000000098</v>
      </c>
      <c r="L195">
        <v>23291.000000000098</v>
      </c>
      <c r="M195">
        <v>23291.000000000098</v>
      </c>
      <c r="N195">
        <v>8362</v>
      </c>
      <c r="O195">
        <v>7488.7829294220301</v>
      </c>
      <c r="P195">
        <v>7488.7829294220301</v>
      </c>
      <c r="Q195">
        <v>8362</v>
      </c>
      <c r="R195">
        <v>8362</v>
      </c>
      <c r="S195">
        <v>4141</v>
      </c>
      <c r="T195">
        <v>19150</v>
      </c>
      <c r="U195">
        <v>3487.0737000000099</v>
      </c>
      <c r="V195">
        <v>19150</v>
      </c>
      <c r="W195">
        <v>49590.636276641002</v>
      </c>
      <c r="X195">
        <v>49590.636276641002</v>
      </c>
      <c r="Y195">
        <v>49590.636276641002</v>
      </c>
      <c r="Z195">
        <v>49590.636276641002</v>
      </c>
      <c r="AA195">
        <v>49590.636276641002</v>
      </c>
      <c r="AB195">
        <v>99762.666624687801</v>
      </c>
      <c r="AC195">
        <v>99762.666624687801</v>
      </c>
      <c r="AD195">
        <v>216147.16593613001</v>
      </c>
      <c r="AE195">
        <v>216147.16593613001</v>
      </c>
      <c r="AF195">
        <v>98507.762495624105</v>
      </c>
      <c r="AG195">
        <v>83324.1478162899</v>
      </c>
      <c r="AH195">
        <v>96751.252510000093</v>
      </c>
      <c r="AI195">
        <v>101604.67456081801</v>
      </c>
      <c r="AJ195">
        <v>98507.762495624105</v>
      </c>
      <c r="AK195">
        <v>49590.636276641002</v>
      </c>
      <c r="AL195">
        <v>23291.000000000098</v>
      </c>
      <c r="AM195">
        <v>23291.000000000098</v>
      </c>
      <c r="AN195">
        <v>23291.000000000098</v>
      </c>
      <c r="AO195">
        <v>23291.000000000098</v>
      </c>
      <c r="AP195">
        <v>23291</v>
      </c>
      <c r="AQ195">
        <v>37793.037874740097</v>
      </c>
      <c r="AR195">
        <v>214305.158</v>
      </c>
      <c r="AS195">
        <v>348849.44838474097</v>
      </c>
      <c r="AT195">
        <v>83324.1478162899</v>
      </c>
      <c r="AU195">
        <v>83324.1478162899</v>
      </c>
      <c r="AV195">
        <v>83324.1478162899</v>
      </c>
      <c r="AW195">
        <v>111966.869702301</v>
      </c>
      <c r="AX195">
        <v>83324.1478162899</v>
      </c>
      <c r="AY195">
        <v>5551.7321483864598</v>
      </c>
      <c r="AZ195">
        <v>23291.000000000098</v>
      </c>
      <c r="BA195">
        <v>23291</v>
      </c>
      <c r="BB195">
        <v>23291.000000000098</v>
      </c>
      <c r="BC195">
        <v>23291.000000000098</v>
      </c>
      <c r="BD195">
        <v>111966.869702301</v>
      </c>
      <c r="BE195">
        <v>111966.869702301</v>
      </c>
      <c r="BF195">
        <v>111966.869702301</v>
      </c>
      <c r="BG195">
        <v>111966.869702301</v>
      </c>
      <c r="BH195">
        <v>111966.869702301</v>
      </c>
      <c r="BI195">
        <v>111966.869702301</v>
      </c>
      <c r="BJ195">
        <v>111966.869702301</v>
      </c>
      <c r="BK195">
        <v>111966.869702301</v>
      </c>
      <c r="BL195">
        <v>111966.869702301</v>
      </c>
      <c r="BM195">
        <v>111966.869702301</v>
      </c>
      <c r="BN195">
        <v>111966.869702301</v>
      </c>
      <c r="BO195">
        <v>111966.869702301</v>
      </c>
      <c r="BP195">
        <v>111966.869702301</v>
      </c>
      <c r="BQ195">
        <v>83324.1478162899</v>
      </c>
      <c r="BR195">
        <v>83324.1478162899</v>
      </c>
      <c r="BS195">
        <v>83324.1478162899</v>
      </c>
      <c r="BT195">
        <v>83324.1478162899</v>
      </c>
      <c r="BU195">
        <v>83324.1478162899</v>
      </c>
      <c r="BV195">
        <v>186187.07370000001</v>
      </c>
      <c r="BW195">
        <v>0.92630000000278401</v>
      </c>
      <c r="BX195">
        <v>8362.9263000000192</v>
      </c>
      <c r="BY195">
        <v>168634.676794342</v>
      </c>
      <c r="BZ195">
        <v>14065.3232056584</v>
      </c>
      <c r="CA195">
        <v>111966.869702301</v>
      </c>
      <c r="CB195">
        <v>111966.869702301</v>
      </c>
      <c r="CC195">
        <v>111966.869702301</v>
      </c>
      <c r="CD195">
        <v>873.21707057797505</v>
      </c>
      <c r="CE195">
        <v>49590.636276641002</v>
      </c>
      <c r="CF195">
        <v>81567.637830666295</v>
      </c>
      <c r="CG195">
        <v>12204.2030776132</v>
      </c>
    </row>
    <row r="196" spans="1:87" x14ac:dyDescent="0.3">
      <c r="A196" t="s">
        <v>370</v>
      </c>
    </row>
    <row r="197" spans="1:87" x14ac:dyDescent="0.3">
      <c r="A197" t="s">
        <v>371</v>
      </c>
      <c r="B197" t="s">
        <v>372</v>
      </c>
      <c r="C197">
        <v>2.0562883067799498</v>
      </c>
      <c r="D197">
        <v>15863.400041372</v>
      </c>
      <c r="E197">
        <v>106105.41490821401</v>
      </c>
      <c r="F197">
        <v>64156.402645278802</v>
      </c>
      <c r="G197">
        <v>64666.844406936703</v>
      </c>
      <c r="H197">
        <v>57339.806034501002</v>
      </c>
      <c r="I197">
        <v>58092.112834776301</v>
      </c>
      <c r="J197">
        <v>53804.201445727202</v>
      </c>
      <c r="K197">
        <v>42553.311903687601</v>
      </c>
      <c r="L197">
        <v>39308.5192361886</v>
      </c>
      <c r="M197">
        <v>28730.5106813239</v>
      </c>
      <c r="N197">
        <v>778.38425084594496</v>
      </c>
      <c r="O197">
        <v>696.94415563082703</v>
      </c>
      <c r="P197">
        <v>503.222959656054</v>
      </c>
      <c r="Q197">
        <v>587.476665973173</v>
      </c>
      <c r="R197">
        <v>713.18597517377896</v>
      </c>
      <c r="S197">
        <v>2.0562883067799498</v>
      </c>
      <c r="T197">
        <v>20306.542200833301</v>
      </c>
      <c r="U197">
        <v>4.3459521936478902</v>
      </c>
      <c r="V197">
        <v>15863.400041372</v>
      </c>
      <c r="W197">
        <v>58.447974918597403</v>
      </c>
      <c r="X197">
        <v>61.8097849160457</v>
      </c>
      <c r="Y197">
        <v>51.818760413827903</v>
      </c>
      <c r="Z197">
        <v>51.818760413827903</v>
      </c>
      <c r="AA197">
        <v>51.818760413827903</v>
      </c>
      <c r="AB197">
        <v>80611.446074966894</v>
      </c>
      <c r="AC197">
        <v>96993.585417238501</v>
      </c>
      <c r="AD197">
        <v>125.89506109992899</v>
      </c>
      <c r="AE197">
        <v>125.89593594246899</v>
      </c>
      <c r="AF197">
        <v>57.299075468800197</v>
      </c>
      <c r="AG197">
        <v>99722.310495122103</v>
      </c>
      <c r="AH197">
        <v>57.839963182895801</v>
      </c>
      <c r="AI197">
        <v>89171.307614145902</v>
      </c>
      <c r="AJ197">
        <v>57.298938761330596</v>
      </c>
      <c r="AK197">
        <v>2191.84742356379</v>
      </c>
      <c r="AL197">
        <v>39308.5192361886</v>
      </c>
      <c r="AM197">
        <v>42553.311903687601</v>
      </c>
      <c r="AN197">
        <v>53804.201445727202</v>
      </c>
      <c r="AO197">
        <v>57339.806034501002</v>
      </c>
      <c r="AP197">
        <v>64156.402645278802</v>
      </c>
      <c r="AQ197">
        <v>22.5934844514681</v>
      </c>
      <c r="AR197">
        <v>128.116196194395</v>
      </c>
      <c r="AS197">
        <v>208.54952400629699</v>
      </c>
      <c r="AT197">
        <v>76205.662067048703</v>
      </c>
      <c r="AU197">
        <v>76205.661774719294</v>
      </c>
      <c r="AV197">
        <v>76205.662067048703</v>
      </c>
      <c r="AW197">
        <v>115529.45549498701</v>
      </c>
      <c r="AX197">
        <v>124580.079506685</v>
      </c>
      <c r="AY197">
        <v>5.5790171460147899</v>
      </c>
      <c r="AZ197">
        <v>58092.112834776301</v>
      </c>
      <c r="BA197">
        <v>106105.41490821401</v>
      </c>
      <c r="BB197">
        <v>64666.844406936703</v>
      </c>
      <c r="BC197">
        <v>28730.5106813239</v>
      </c>
      <c r="BD197">
        <v>151274.967303376</v>
      </c>
      <c r="BE197">
        <v>192162.69980257799</v>
      </c>
      <c r="BF197">
        <v>192162.69980257799</v>
      </c>
      <c r="BG197">
        <v>192162.69980257799</v>
      </c>
      <c r="BH197">
        <v>158648.220174185</v>
      </c>
      <c r="BI197">
        <v>174489.772206642</v>
      </c>
      <c r="BJ197">
        <v>174489.772206642</v>
      </c>
      <c r="BK197">
        <v>174489.772206642</v>
      </c>
      <c r="BL197">
        <v>158703.85551335799</v>
      </c>
      <c r="BM197">
        <v>130030.885904312</v>
      </c>
      <c r="BN197">
        <v>165833.58198628901</v>
      </c>
      <c r="BO197">
        <v>165833.58198628901</v>
      </c>
      <c r="BP197">
        <v>165833.58198628901</v>
      </c>
      <c r="BQ197">
        <v>151129.435682615</v>
      </c>
      <c r="BR197">
        <v>149371.78607120601</v>
      </c>
      <c r="BS197">
        <v>158057.87283183401</v>
      </c>
      <c r="BT197">
        <v>158057.87283183401</v>
      </c>
      <c r="BU197">
        <v>158057.87283183401</v>
      </c>
      <c r="BV197">
        <v>232.045603560199</v>
      </c>
      <c r="BW197">
        <v>5.1124376157090402E-2</v>
      </c>
      <c r="BX197">
        <v>461.56686811393598</v>
      </c>
      <c r="BY197">
        <v>1071.8595340786501</v>
      </c>
      <c r="BZ197">
        <v>17.779353367954901</v>
      </c>
      <c r="CA197">
        <v>300280.60777876503</v>
      </c>
      <c r="CB197">
        <v>300280.60777876503</v>
      </c>
      <c r="CC197">
        <v>300280.60777876503</v>
      </c>
      <c r="CD197">
        <v>81.266013405913995</v>
      </c>
      <c r="CE197">
        <v>3162.4580802698001</v>
      </c>
      <c r="CF197">
        <v>83416.620424215202</v>
      </c>
      <c r="CG197">
        <v>6.0525751725910402</v>
      </c>
    </row>
    <row r="198" spans="1:87" x14ac:dyDescent="0.3">
      <c r="A198" t="s">
        <v>339</v>
      </c>
    </row>
    <row r="199" spans="1:87" x14ac:dyDescent="0.3">
      <c r="A199" t="s">
        <v>338</v>
      </c>
    </row>
    <row r="200" spans="1:87" x14ac:dyDescent="0.3">
      <c r="A200" t="s">
        <v>373</v>
      </c>
    </row>
    <row r="206" spans="1:87" ht="57.6" x14ac:dyDescent="0.3">
      <c r="A206" s="18" t="s">
        <v>13</v>
      </c>
      <c r="B206" s="18" t="s">
        <v>201</v>
      </c>
      <c r="C206" s="18" t="s">
        <v>202</v>
      </c>
      <c r="D206" s="18" t="s">
        <v>203</v>
      </c>
      <c r="E206" s="18" t="s">
        <v>204</v>
      </c>
      <c r="F206" s="18" t="s">
        <v>199</v>
      </c>
      <c r="G206" s="18" t="s">
        <v>195</v>
      </c>
      <c r="H206" s="18" t="s">
        <v>200</v>
      </c>
      <c r="I206" s="18" t="s">
        <v>198</v>
      </c>
      <c r="J206" s="18" t="s">
        <v>196</v>
      </c>
      <c r="K206" s="18" t="s">
        <v>197</v>
      </c>
      <c r="L206" s="18" t="s">
        <v>155</v>
      </c>
      <c r="M206" s="18" t="s">
        <v>156</v>
      </c>
      <c r="N206" s="18" t="s">
        <v>81</v>
      </c>
    </row>
    <row r="207" spans="1:87" x14ac:dyDescent="0.3">
      <c r="A207">
        <v>6000</v>
      </c>
      <c r="B207">
        <v>30320</v>
      </c>
      <c r="C207">
        <v>161595</v>
      </c>
      <c r="D207">
        <v>42.6</v>
      </c>
      <c r="E207">
        <v>9.8543443970000005E-2</v>
      </c>
      <c r="F207">
        <v>16250</v>
      </c>
      <c r="G207">
        <v>15925</v>
      </c>
      <c r="H207">
        <v>1.90642701603814E-2</v>
      </c>
      <c r="I207">
        <v>0.17224469070263801</v>
      </c>
      <c r="J207">
        <v>5.0238443762820502E-3</v>
      </c>
      <c r="K207" s="2">
        <v>5.1795781506132602E-8</v>
      </c>
      <c r="L207">
        <f>I207*100</f>
        <v>17.224469070263801</v>
      </c>
      <c r="M207">
        <f>J207*100</f>
        <v>0.50238443762820506</v>
      </c>
      <c r="N207">
        <f>H207*100</f>
        <v>1.90642701603814</v>
      </c>
    </row>
    <row r="208" spans="1:87" x14ac:dyDescent="0.3">
      <c r="A208">
        <v>5500</v>
      </c>
      <c r="B208">
        <v>27793</v>
      </c>
      <c r="C208">
        <v>150433</v>
      </c>
      <c r="D208">
        <v>41.53</v>
      </c>
      <c r="E208">
        <v>9.8543443970000005E-2</v>
      </c>
      <c r="F208">
        <v>15150</v>
      </c>
      <c r="G208">
        <v>14825</v>
      </c>
      <c r="H208">
        <v>1.9078803836476199E-2</v>
      </c>
      <c r="I208">
        <v>0.170850094717833</v>
      </c>
      <c r="J208">
        <v>6.5560034999715602E-3</v>
      </c>
      <c r="K208" s="2">
        <v>8.7325275247714204E-8</v>
      </c>
      <c r="L208">
        <f t="shared" ref="L208:L213" si="46">I208*100</f>
        <v>17.085009471783298</v>
      </c>
      <c r="M208">
        <f t="shared" ref="M208:M213" si="47">J208*100</f>
        <v>0.655600349997156</v>
      </c>
      <c r="N208">
        <f t="shared" ref="N208:N213" si="48">H208*100</f>
        <v>1.9078803836476199</v>
      </c>
    </row>
    <row r="209" spans="1:76" x14ac:dyDescent="0.3">
      <c r="A209">
        <v>5000</v>
      </c>
      <c r="B209">
        <v>25250</v>
      </c>
      <c r="C209">
        <v>139271</v>
      </c>
      <c r="D209">
        <v>40.46</v>
      </c>
      <c r="E209">
        <v>9.8543443970000005E-2</v>
      </c>
      <c r="F209">
        <v>14050</v>
      </c>
      <c r="G209">
        <v>13725</v>
      </c>
      <c r="H209">
        <v>1.9100655989153E-2</v>
      </c>
      <c r="I209">
        <v>0.168863393370632</v>
      </c>
      <c r="J209">
        <v>8.8615999590309497E-3</v>
      </c>
      <c r="K209" s="2">
        <v>1.5947867592607299E-7</v>
      </c>
      <c r="L209">
        <f t="shared" si="46"/>
        <v>16.886339337063198</v>
      </c>
      <c r="M209">
        <f t="shared" si="47"/>
        <v>0.88615999590309502</v>
      </c>
      <c r="N209">
        <f t="shared" si="48"/>
        <v>1.9100655989152999</v>
      </c>
    </row>
    <row r="210" spans="1:76" x14ac:dyDescent="0.3">
      <c r="A210">
        <v>4500</v>
      </c>
      <c r="B210">
        <v>22725</v>
      </c>
      <c r="C210">
        <v>128109</v>
      </c>
      <c r="D210">
        <v>39.39</v>
      </c>
      <c r="E210">
        <v>9.8543443970000005E-2</v>
      </c>
      <c r="F210">
        <v>12950</v>
      </c>
      <c r="G210">
        <v>12625</v>
      </c>
      <c r="H210">
        <v>1.9134564674416699E-2</v>
      </c>
      <c r="I210">
        <v>0.16559767127298899</v>
      </c>
      <c r="J210">
        <v>1.2444155351505001E-2</v>
      </c>
      <c r="K210" s="2">
        <v>3.1927779013673199E-7</v>
      </c>
      <c r="L210">
        <f t="shared" si="46"/>
        <v>16.559767127298901</v>
      </c>
      <c r="M210">
        <f t="shared" si="47"/>
        <v>1.2444155351505</v>
      </c>
      <c r="N210">
        <f t="shared" si="48"/>
        <v>1.9134564674416699</v>
      </c>
    </row>
    <row r="211" spans="1:76" x14ac:dyDescent="0.3">
      <c r="A211">
        <v>4000</v>
      </c>
      <c r="B211">
        <v>20200</v>
      </c>
      <c r="C211">
        <v>116947</v>
      </c>
      <c r="D211">
        <v>38.32</v>
      </c>
      <c r="E211">
        <v>9.8543443970000005E-2</v>
      </c>
      <c r="F211">
        <v>11850</v>
      </c>
      <c r="G211">
        <v>11525</v>
      </c>
      <c r="H211">
        <v>1.9186906165265801E-2</v>
      </c>
      <c r="I211">
        <v>0.16054419271377399</v>
      </c>
      <c r="J211">
        <v>1.7987804597895399E-2</v>
      </c>
      <c r="K211" s="2">
        <v>6.9917147509127996E-7</v>
      </c>
      <c r="L211">
        <f t="shared" si="46"/>
        <v>16.054419271377398</v>
      </c>
      <c r="M211">
        <f t="shared" si="47"/>
        <v>1.79878045978954</v>
      </c>
      <c r="N211">
        <f t="shared" si="48"/>
        <v>1.91869061652658</v>
      </c>
      <c r="AP211" s="2"/>
      <c r="AR211" s="2"/>
      <c r="AS211" s="2"/>
      <c r="AU211" s="2"/>
      <c r="BX211" s="2"/>
    </row>
    <row r="212" spans="1:76" x14ac:dyDescent="0.3">
      <c r="A212">
        <v>3500</v>
      </c>
      <c r="B212">
        <v>17675</v>
      </c>
      <c r="C212">
        <v>105785</v>
      </c>
      <c r="D212">
        <v>37.25</v>
      </c>
      <c r="E212">
        <v>9.8543443970000005E-2</v>
      </c>
      <c r="F212">
        <v>10750</v>
      </c>
      <c r="G212">
        <v>10425</v>
      </c>
      <c r="H212">
        <v>1.9265314249255702E-2</v>
      </c>
      <c r="I212">
        <v>0.15293684880389799</v>
      </c>
      <c r="J212">
        <v>2.63327187095596E-2</v>
      </c>
      <c r="K212" s="2">
        <v>1.6643676923937501E-6</v>
      </c>
      <c r="L212">
        <f t="shared" si="46"/>
        <v>15.293684880389799</v>
      </c>
      <c r="M212">
        <f t="shared" si="47"/>
        <v>2.6332718709559599</v>
      </c>
      <c r="N212">
        <f t="shared" si="48"/>
        <v>1.9265314249255701</v>
      </c>
    </row>
    <row r="213" spans="1:76" x14ac:dyDescent="0.3">
      <c r="A213">
        <v>4141</v>
      </c>
      <c r="B213">
        <v>19150</v>
      </c>
      <c r="C213">
        <v>116947</v>
      </c>
      <c r="D213">
        <v>38.32</v>
      </c>
      <c r="E213">
        <v>9.8543443970000005E-2</v>
      </c>
      <c r="F213">
        <v>11850</v>
      </c>
      <c r="G213">
        <v>11525</v>
      </c>
      <c r="H213">
        <v>1.9129766825332399E-2</v>
      </c>
      <c r="I213">
        <v>0.182425317826824</v>
      </c>
      <c r="J213">
        <v>1.1950985463655001E-2</v>
      </c>
      <c r="K213" s="2">
        <v>4.3112170083634301E-7</v>
      </c>
      <c r="L213">
        <f t="shared" si="46"/>
        <v>18.242531782682399</v>
      </c>
      <c r="M213">
        <f t="shared" si="47"/>
        <v>1.1950985463655002</v>
      </c>
      <c r="N213">
        <f t="shared" si="48"/>
        <v>1.9129766825332399</v>
      </c>
    </row>
    <row r="216" spans="1:76" ht="28.8" x14ac:dyDescent="0.3">
      <c r="A216" s="18" t="s">
        <v>396</v>
      </c>
      <c r="B216" s="18" t="s">
        <v>397</v>
      </c>
      <c r="C216" s="18" t="s">
        <v>205</v>
      </c>
      <c r="D216" s="18" t="s">
        <v>206</v>
      </c>
      <c r="E216" s="18" t="s">
        <v>207</v>
      </c>
      <c r="F216" s="18" t="s">
        <v>208</v>
      </c>
      <c r="G216" s="18" t="s">
        <v>209</v>
      </c>
      <c r="H216" s="18" t="s">
        <v>210</v>
      </c>
      <c r="I216" s="18" t="s">
        <v>211</v>
      </c>
      <c r="J216" s="18" t="s">
        <v>212</v>
      </c>
      <c r="K216" s="18" t="s">
        <v>213</v>
      </c>
      <c r="L216" s="18" t="s">
        <v>214</v>
      </c>
      <c r="M216" s="18" t="s">
        <v>215</v>
      </c>
      <c r="N216" s="18" t="s">
        <v>216</v>
      </c>
      <c r="O216" s="18" t="s">
        <v>217</v>
      </c>
      <c r="P216" s="18" t="s">
        <v>218</v>
      </c>
      <c r="Q216" s="18" t="s">
        <v>219</v>
      </c>
      <c r="R216" s="18" t="s">
        <v>220</v>
      </c>
      <c r="S216" s="18" t="s">
        <v>221</v>
      </c>
      <c r="T216" s="18" t="s">
        <v>222</v>
      </c>
    </row>
    <row r="217" spans="1:76" x14ac:dyDescent="0.3">
      <c r="A217">
        <v>4141</v>
      </c>
      <c r="B217">
        <v>19150</v>
      </c>
      <c r="C217">
        <v>1703</v>
      </c>
      <c r="D217">
        <v>922</v>
      </c>
      <c r="E217">
        <v>935</v>
      </c>
      <c r="F217">
        <v>798</v>
      </c>
      <c r="G217">
        <v>815</v>
      </c>
      <c r="H217">
        <v>738</v>
      </c>
      <c r="I217">
        <v>507</v>
      </c>
      <c r="J217">
        <v>450</v>
      </c>
      <c r="K217">
        <v>261</v>
      </c>
      <c r="L217">
        <v>0</v>
      </c>
      <c r="M217">
        <v>5728.9319999999998</v>
      </c>
      <c r="N217">
        <v>0</v>
      </c>
      <c r="O217">
        <v>964.07399999999996</v>
      </c>
      <c r="P217">
        <v>0</v>
      </c>
      <c r="Q217">
        <v>536.15200000000004</v>
      </c>
      <c r="R217">
        <v>1563.23</v>
      </c>
      <c r="S217">
        <v>374.661</v>
      </c>
      <c r="T217">
        <v>1199.3599999999999</v>
      </c>
    </row>
    <row r="220" spans="1:76" ht="43.2" x14ac:dyDescent="0.3">
      <c r="B220" s="31" t="s">
        <v>398</v>
      </c>
      <c r="C220" s="31" t="s">
        <v>399</v>
      </c>
      <c r="D220" s="33" t="s">
        <v>400</v>
      </c>
      <c r="E220" s="33" t="s">
        <v>401</v>
      </c>
      <c r="F220" s="33" t="s">
        <v>402</v>
      </c>
      <c r="H220" s="33" t="s">
        <v>403</v>
      </c>
      <c r="K220" s="31" t="s">
        <v>416</v>
      </c>
      <c r="L220" s="31" t="s">
        <v>417</v>
      </c>
      <c r="M220" s="33" t="s">
        <v>400</v>
      </c>
      <c r="N220" s="33" t="s">
        <v>401</v>
      </c>
      <c r="O220" s="33" t="s">
        <v>402</v>
      </c>
      <c r="P220" s="33" t="s">
        <v>403</v>
      </c>
    </row>
    <row r="221" spans="1:76" x14ac:dyDescent="0.3">
      <c r="G221">
        <v>0</v>
      </c>
      <c r="AR221" s="2"/>
      <c r="AU221" s="2"/>
    </row>
    <row r="222" spans="1:76" ht="28.8" x14ac:dyDescent="0.3">
      <c r="B222" s="19" t="s">
        <v>404</v>
      </c>
      <c r="C222" s="19" t="s">
        <v>405</v>
      </c>
      <c r="D222" s="32">
        <v>1703</v>
      </c>
      <c r="E222" s="32">
        <v>922</v>
      </c>
      <c r="F222" s="32">
        <v>5728.93</v>
      </c>
      <c r="G222">
        <f>F222</f>
        <v>5728.93</v>
      </c>
      <c r="H222" s="32">
        <v>7.34</v>
      </c>
      <c r="K222" s="19" t="s">
        <v>418</v>
      </c>
      <c r="L222" s="19" t="s">
        <v>419</v>
      </c>
      <c r="M222" s="32">
        <v>248</v>
      </c>
      <c r="N222" s="32">
        <v>249</v>
      </c>
      <c r="O222" s="32">
        <v>5728.93</v>
      </c>
      <c r="P222" s="32" t="s">
        <v>420</v>
      </c>
    </row>
    <row r="223" spans="1:76" ht="28.8" x14ac:dyDescent="0.3">
      <c r="B223" s="19" t="s">
        <v>406</v>
      </c>
      <c r="C223" s="19" t="s">
        <v>407</v>
      </c>
      <c r="D223" s="32">
        <v>934</v>
      </c>
      <c r="E223" s="32">
        <v>797</v>
      </c>
      <c r="F223" s="32">
        <v>964.07</v>
      </c>
      <c r="G223">
        <f>G222+F223</f>
        <v>6693</v>
      </c>
      <c r="H223" s="32">
        <v>7.04</v>
      </c>
      <c r="K223" s="19" t="s">
        <v>421</v>
      </c>
      <c r="L223" s="19" t="s">
        <v>422</v>
      </c>
      <c r="M223" s="32">
        <v>248</v>
      </c>
      <c r="N223" s="32">
        <v>249</v>
      </c>
      <c r="O223" s="32">
        <v>964.07</v>
      </c>
      <c r="P223" s="32" t="s">
        <v>423</v>
      </c>
    </row>
    <row r="224" spans="1:76" x14ac:dyDescent="0.3">
      <c r="B224" s="19" t="s">
        <v>408</v>
      </c>
      <c r="C224" s="19" t="s">
        <v>409</v>
      </c>
      <c r="D224" s="32">
        <v>815</v>
      </c>
      <c r="E224" s="32">
        <v>735</v>
      </c>
      <c r="F224" s="32">
        <v>536.15</v>
      </c>
      <c r="G224">
        <f t="shared" ref="G224:G227" si="49">G223+F224</f>
        <v>7229.15</v>
      </c>
      <c r="H224" s="32">
        <v>6.7</v>
      </c>
      <c r="K224" s="19" t="s">
        <v>424</v>
      </c>
      <c r="L224" s="19" t="s">
        <v>425</v>
      </c>
      <c r="M224" s="32">
        <v>341</v>
      </c>
      <c r="N224" s="32">
        <v>450</v>
      </c>
      <c r="O224" s="32">
        <v>536.15</v>
      </c>
      <c r="P224" s="32">
        <v>4.92</v>
      </c>
    </row>
    <row r="225" spans="2:87" x14ac:dyDescent="0.3">
      <c r="B225" s="19" t="s">
        <v>410</v>
      </c>
      <c r="C225" s="19" t="s">
        <v>411</v>
      </c>
      <c r="D225" s="32">
        <v>735</v>
      </c>
      <c r="E225" s="32">
        <v>524</v>
      </c>
      <c r="F225" s="32">
        <v>1563.23</v>
      </c>
      <c r="G225">
        <f t="shared" si="49"/>
        <v>8792.3799999999992</v>
      </c>
      <c r="H225" s="32">
        <v>7.41</v>
      </c>
      <c r="K225" s="19" t="s">
        <v>426</v>
      </c>
      <c r="L225" s="19" t="s">
        <v>427</v>
      </c>
      <c r="M225" s="32">
        <v>248</v>
      </c>
      <c r="N225" s="32">
        <v>525</v>
      </c>
      <c r="O225" s="32">
        <v>1563.23</v>
      </c>
      <c r="P225" s="32">
        <v>5.64</v>
      </c>
    </row>
    <row r="226" spans="2:87" ht="28.8" x14ac:dyDescent="0.3">
      <c r="B226" s="19" t="s">
        <v>412</v>
      </c>
      <c r="C226" s="19" t="s">
        <v>413</v>
      </c>
      <c r="D226" s="32">
        <v>524</v>
      </c>
      <c r="E226" s="32">
        <v>463</v>
      </c>
      <c r="F226" s="32">
        <v>374.66</v>
      </c>
      <c r="G226">
        <f t="shared" si="49"/>
        <v>9167.0399999999991</v>
      </c>
      <c r="H226" s="32">
        <v>6.14</v>
      </c>
      <c r="K226" s="19" t="s">
        <v>428</v>
      </c>
      <c r="L226" s="19" t="s">
        <v>429</v>
      </c>
      <c r="M226" s="32">
        <v>248</v>
      </c>
      <c r="N226" s="32">
        <v>249</v>
      </c>
      <c r="O226" s="32">
        <v>374.66</v>
      </c>
      <c r="P226" s="32" t="s">
        <v>430</v>
      </c>
    </row>
    <row r="227" spans="2:87" ht="28.8" x14ac:dyDescent="0.3">
      <c r="B227" s="19" t="s">
        <v>414</v>
      </c>
      <c r="C227" s="19" t="s">
        <v>415</v>
      </c>
      <c r="D227" s="32">
        <v>463</v>
      </c>
      <c r="E227" s="32">
        <v>265</v>
      </c>
      <c r="F227" s="32">
        <v>1199.3599999999999</v>
      </c>
      <c r="G227">
        <f t="shared" si="49"/>
        <v>10366.4</v>
      </c>
      <c r="H227" s="32">
        <v>6.06</v>
      </c>
      <c r="K227" s="19" t="s">
        <v>431</v>
      </c>
      <c r="L227" s="19" t="s">
        <v>432</v>
      </c>
      <c r="M227" s="32">
        <v>185</v>
      </c>
      <c r="N227" s="32">
        <v>248</v>
      </c>
      <c r="O227" s="32">
        <v>1199.3599999999999</v>
      </c>
      <c r="P227" s="32">
        <v>19.04</v>
      </c>
    </row>
    <row r="230" spans="2:87" x14ac:dyDescent="0.3">
      <c r="C230" t="s">
        <v>399</v>
      </c>
      <c r="D230" t="s">
        <v>417</v>
      </c>
      <c r="E230" t="s">
        <v>433</v>
      </c>
      <c r="F230" t="s">
        <v>434</v>
      </c>
      <c r="G230" t="s">
        <v>435</v>
      </c>
      <c r="H230" t="s">
        <v>436</v>
      </c>
      <c r="I230" t="s">
        <v>437</v>
      </c>
      <c r="J230" t="s">
        <v>438</v>
      </c>
      <c r="K230" t="s">
        <v>439</v>
      </c>
      <c r="L230" t="s">
        <v>440</v>
      </c>
      <c r="M230" t="s">
        <v>441</v>
      </c>
      <c r="N230" t="s">
        <v>442</v>
      </c>
    </row>
    <row r="231" spans="2:87" x14ac:dyDescent="0.3">
      <c r="C231" t="s">
        <v>405</v>
      </c>
      <c r="D231" t="s">
        <v>443</v>
      </c>
      <c r="E231">
        <v>5728.93</v>
      </c>
      <c r="F231">
        <v>1703</v>
      </c>
      <c r="G231">
        <v>922</v>
      </c>
      <c r="H231">
        <v>248</v>
      </c>
      <c r="I231">
        <v>251</v>
      </c>
      <c r="J231">
        <v>0</v>
      </c>
      <c r="K231">
        <v>5728.93</v>
      </c>
      <c r="L231">
        <v>1454</v>
      </c>
      <c r="M231">
        <v>674</v>
      </c>
      <c r="N231">
        <v>674</v>
      </c>
    </row>
    <row r="232" spans="2:87" x14ac:dyDescent="0.3">
      <c r="C232" t="s">
        <v>407</v>
      </c>
      <c r="D232" t="s">
        <v>444</v>
      </c>
      <c r="E232">
        <v>964.07</v>
      </c>
      <c r="F232">
        <v>934</v>
      </c>
      <c r="G232">
        <v>797</v>
      </c>
      <c r="H232">
        <v>251</v>
      </c>
      <c r="I232">
        <v>249</v>
      </c>
      <c r="J232">
        <v>5728.93</v>
      </c>
      <c r="K232">
        <v>6693</v>
      </c>
      <c r="L232">
        <v>685</v>
      </c>
      <c r="M232">
        <v>549</v>
      </c>
      <c r="N232">
        <v>549</v>
      </c>
    </row>
    <row r="233" spans="2:87" x14ac:dyDescent="0.3">
      <c r="C233" t="s">
        <v>409</v>
      </c>
      <c r="D233" t="s">
        <v>445</v>
      </c>
      <c r="E233">
        <v>536.15</v>
      </c>
      <c r="F233">
        <v>815</v>
      </c>
      <c r="G233">
        <v>735</v>
      </c>
      <c r="H233">
        <v>341</v>
      </c>
      <c r="I233">
        <v>450</v>
      </c>
      <c r="J233">
        <v>6693</v>
      </c>
      <c r="K233">
        <v>7229.15</v>
      </c>
      <c r="L233">
        <v>365</v>
      </c>
      <c r="M233">
        <v>394</v>
      </c>
      <c r="N233">
        <v>365</v>
      </c>
      <c r="AB233" s="2"/>
      <c r="AC233" s="2"/>
      <c r="AG233" s="2"/>
      <c r="AQ233" s="2"/>
      <c r="AR233" s="2"/>
      <c r="AS233" s="2"/>
      <c r="AT233" s="2"/>
      <c r="AU233" s="2"/>
      <c r="AV233" s="2"/>
      <c r="AX233" s="2"/>
      <c r="BO233" s="2"/>
      <c r="BP233" s="2"/>
      <c r="BQ233" s="2"/>
      <c r="BR233" s="2"/>
      <c r="BS233" s="2"/>
      <c r="BT233" s="2"/>
      <c r="BU233" s="2"/>
      <c r="CF233" s="2"/>
      <c r="CH233" s="2"/>
    </row>
    <row r="234" spans="2:87" x14ac:dyDescent="0.3">
      <c r="C234" t="s">
        <v>411</v>
      </c>
      <c r="D234" t="s">
        <v>446</v>
      </c>
      <c r="E234">
        <v>1563.23</v>
      </c>
      <c r="F234">
        <v>735</v>
      </c>
      <c r="G234">
        <v>524</v>
      </c>
      <c r="H234">
        <v>248</v>
      </c>
      <c r="I234">
        <v>525</v>
      </c>
      <c r="J234">
        <v>7229.15</v>
      </c>
      <c r="K234">
        <v>8792.3799999999992</v>
      </c>
      <c r="L234">
        <v>210</v>
      </c>
      <c r="M234">
        <v>74</v>
      </c>
      <c r="N234">
        <v>74</v>
      </c>
      <c r="AB234" s="2"/>
      <c r="AC234" s="2"/>
      <c r="AG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O234" s="2"/>
      <c r="BP234" s="2"/>
      <c r="BQ234" s="2"/>
      <c r="BR234" s="2"/>
      <c r="BS234" s="2"/>
      <c r="BT234" s="2"/>
      <c r="BU234" s="2"/>
      <c r="BY234" s="2"/>
      <c r="BZ234" s="2"/>
      <c r="CF234" s="2"/>
      <c r="CG234" s="2"/>
      <c r="CH234" s="2"/>
      <c r="CI234" s="2"/>
    </row>
    <row r="235" spans="2:87" x14ac:dyDescent="0.3">
      <c r="C235" t="s">
        <v>413</v>
      </c>
      <c r="D235" t="s">
        <v>447</v>
      </c>
      <c r="E235">
        <v>374.66</v>
      </c>
      <c r="F235">
        <v>524</v>
      </c>
      <c r="G235">
        <v>463</v>
      </c>
      <c r="H235">
        <v>249</v>
      </c>
      <c r="I235">
        <v>248</v>
      </c>
      <c r="J235">
        <v>8792.3799999999992</v>
      </c>
      <c r="K235">
        <v>9167.03999999999</v>
      </c>
      <c r="L235">
        <v>275</v>
      </c>
      <c r="M235">
        <v>215</v>
      </c>
      <c r="N235">
        <v>215</v>
      </c>
      <c r="AB235" s="2"/>
      <c r="AC235" s="2"/>
      <c r="AD235" s="2"/>
      <c r="AE235" s="2"/>
      <c r="AF235" s="2"/>
      <c r="AH235" s="2"/>
      <c r="AJ235" s="2"/>
      <c r="AN235" s="2"/>
      <c r="AO235" s="2"/>
      <c r="AP235" s="2"/>
      <c r="AQ235" s="2"/>
      <c r="AR235" s="2"/>
      <c r="AS235" s="2"/>
    </row>
    <row r="236" spans="2:87" x14ac:dyDescent="0.3">
      <c r="C236" t="s">
        <v>415</v>
      </c>
      <c r="D236" t="s">
        <v>448</v>
      </c>
      <c r="E236">
        <v>1199.3599999999999</v>
      </c>
      <c r="F236">
        <v>463</v>
      </c>
      <c r="G236">
        <v>265</v>
      </c>
      <c r="H236">
        <v>185</v>
      </c>
      <c r="I236">
        <v>224</v>
      </c>
      <c r="J236">
        <v>9167.03999999999</v>
      </c>
      <c r="K236">
        <v>10366.4</v>
      </c>
      <c r="L236">
        <v>215</v>
      </c>
      <c r="M236">
        <v>80</v>
      </c>
      <c r="N236">
        <v>80</v>
      </c>
      <c r="AB236" s="2"/>
      <c r="AC236" s="2"/>
      <c r="AD236" s="2"/>
      <c r="AE236" s="2"/>
      <c r="AF236" s="2"/>
      <c r="AH236" s="2"/>
      <c r="AJ236" s="2"/>
      <c r="AN236" s="2"/>
      <c r="AO236" s="2"/>
      <c r="AP236" s="2"/>
      <c r="AQ236" s="2"/>
      <c r="AR236" s="2"/>
      <c r="AS236" s="2"/>
      <c r="AT236" s="2"/>
      <c r="AU236" s="2"/>
      <c r="AV236" s="2"/>
      <c r="AX236" s="2"/>
      <c r="BO236" s="2"/>
      <c r="BP236" s="2"/>
      <c r="BQ236" s="2"/>
      <c r="BR236" s="2"/>
      <c r="CF236" s="2"/>
      <c r="CH236" s="2"/>
    </row>
    <row r="237" spans="2:87" x14ac:dyDescent="0.3">
      <c r="I237" s="2"/>
      <c r="J237" s="2"/>
      <c r="K237" s="2"/>
      <c r="L237" s="2"/>
      <c r="M237" s="2"/>
      <c r="AL237" s="2"/>
      <c r="AM237" s="2"/>
      <c r="AN237" s="2"/>
      <c r="AO237" s="2"/>
      <c r="AP237" s="2"/>
      <c r="AW237" s="2"/>
      <c r="AX237" s="2"/>
      <c r="AY237" s="2"/>
      <c r="AZ237" s="2"/>
      <c r="BA237" s="2"/>
      <c r="BB237" s="2"/>
      <c r="BC237" s="2"/>
      <c r="BU237" s="2"/>
      <c r="BY237" s="2"/>
      <c r="BZ237" s="2"/>
    </row>
    <row r="238" spans="2:87" x14ac:dyDescent="0.3">
      <c r="AD238" s="2"/>
      <c r="AE238" s="2"/>
      <c r="AF238" s="2"/>
      <c r="AH238" s="2"/>
      <c r="AJ238" s="2"/>
      <c r="AN238" s="2"/>
      <c r="AO238" s="2"/>
      <c r="AP238" s="2"/>
      <c r="AQ238" s="2"/>
      <c r="AR238" s="2"/>
      <c r="AS238" s="2"/>
    </row>
    <row r="239" spans="2:87" x14ac:dyDescent="0.3">
      <c r="AD239" s="2"/>
      <c r="AE239" s="2"/>
      <c r="AF239" s="2"/>
      <c r="AH239" s="2"/>
      <c r="AJ239" s="2"/>
      <c r="AN239" s="2"/>
      <c r="AO239" s="2"/>
      <c r="AP239" s="2"/>
      <c r="AQ239" s="2"/>
      <c r="AR239" s="2"/>
      <c r="AS239" s="2"/>
    </row>
    <row r="243" spans="1:87" x14ac:dyDescent="0.3">
      <c r="CG243" s="2"/>
      <c r="CI243" s="2"/>
    </row>
    <row r="244" spans="1:87" x14ac:dyDescent="0.3">
      <c r="AB244" s="2"/>
      <c r="AC244" s="2"/>
      <c r="AD244" s="2"/>
      <c r="AE244" s="2"/>
      <c r="AF244" s="2"/>
      <c r="AH244" s="2"/>
      <c r="AJ244" s="2"/>
      <c r="AN244" s="2"/>
      <c r="AO244" s="2"/>
      <c r="AP244" s="2"/>
      <c r="AQ244" s="2"/>
      <c r="AR244" s="2"/>
      <c r="AS244" s="2"/>
      <c r="AT244" s="2"/>
      <c r="AW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CA244" s="2"/>
      <c r="CB244" s="2"/>
      <c r="CC244" s="2"/>
      <c r="CD244" s="2"/>
      <c r="CE244" s="2"/>
    </row>
    <row r="253" spans="1:87" ht="18" x14ac:dyDescent="0.3">
      <c r="X253" s="34"/>
      <c r="Y253" s="34"/>
      <c r="Z253" s="34"/>
      <c r="AA253" s="34"/>
      <c r="AB253" s="34"/>
      <c r="AC253" s="34"/>
      <c r="AF253" s="34"/>
      <c r="AG253" s="34"/>
      <c r="AH253" s="34"/>
      <c r="AI253" s="34"/>
      <c r="AJ253" s="34"/>
      <c r="AK253" s="34"/>
    </row>
    <row r="254" spans="1:87" ht="18" x14ac:dyDescent="0.3">
      <c r="X254" s="35"/>
      <c r="Y254" s="35"/>
      <c r="Z254" s="35"/>
      <c r="AA254" s="35"/>
      <c r="AB254" s="36"/>
      <c r="AC254" s="35"/>
      <c r="AF254" s="35"/>
      <c r="AG254" s="35"/>
      <c r="AH254" s="35"/>
      <c r="AI254" s="35"/>
      <c r="AJ254" s="36"/>
      <c r="AK254" s="35"/>
    </row>
    <row r="255" spans="1:87" ht="18" x14ac:dyDescent="0.3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X255" s="35"/>
      <c r="Y255" s="35"/>
      <c r="Z255" s="35"/>
      <c r="AA255" s="35"/>
      <c r="AB255" s="36"/>
      <c r="AC255" s="35"/>
      <c r="AF255" s="35"/>
      <c r="AG255" s="35"/>
      <c r="AH255" s="35"/>
      <c r="AI255" s="36"/>
      <c r="AJ255" s="36"/>
      <c r="AK255" s="35"/>
    </row>
    <row r="256" spans="1:87" ht="18" x14ac:dyDescent="0.3">
      <c r="X256" s="35"/>
      <c r="Y256" s="35"/>
      <c r="Z256" s="35"/>
      <c r="AA256" s="35"/>
      <c r="AB256" s="36"/>
      <c r="AC256" s="35"/>
      <c r="AF256" s="35"/>
      <c r="AG256" s="35"/>
      <c r="AH256" s="35"/>
      <c r="AI256" s="36"/>
      <c r="AJ256" s="36"/>
      <c r="AK256" s="35"/>
    </row>
    <row r="257" spans="24:37" ht="18" x14ac:dyDescent="0.3">
      <c r="X257" s="35"/>
      <c r="Y257" s="35"/>
      <c r="Z257" s="35"/>
      <c r="AA257" s="35"/>
      <c r="AB257" s="36"/>
      <c r="AC257" s="35"/>
      <c r="AF257" s="35"/>
      <c r="AG257" s="35"/>
      <c r="AH257" s="35"/>
      <c r="AI257" s="36"/>
      <c r="AJ257" s="36"/>
      <c r="AK257" s="35"/>
    </row>
    <row r="258" spans="24:37" ht="18" x14ac:dyDescent="0.3">
      <c r="X258" s="35"/>
      <c r="Y258" s="35"/>
      <c r="Z258" s="35"/>
      <c r="AA258" s="35"/>
      <c r="AB258" s="36"/>
      <c r="AC258" s="35"/>
      <c r="AF258" s="35"/>
      <c r="AG258" s="35"/>
      <c r="AH258" s="35"/>
      <c r="AI258" s="36"/>
      <c r="AJ258" s="36"/>
      <c r="AK258" s="35"/>
    </row>
    <row r="259" spans="24:37" ht="18" x14ac:dyDescent="0.3">
      <c r="X259" s="35"/>
      <c r="Y259" s="35"/>
      <c r="Z259" s="35"/>
      <c r="AA259" s="35"/>
      <c r="AB259" s="36"/>
      <c r="AC259" s="35"/>
      <c r="AF259" s="35"/>
      <c r="AG259" s="35"/>
      <c r="AH259" s="35"/>
      <c r="AI259" s="36"/>
      <c r="AJ259" s="36"/>
      <c r="AK259" s="35"/>
    </row>
    <row r="260" spans="24:37" ht="18" x14ac:dyDescent="0.3">
      <c r="X260" s="35"/>
      <c r="Y260" s="35"/>
      <c r="Z260" s="35"/>
      <c r="AA260" s="35"/>
      <c r="AB260" s="36"/>
      <c r="AC260" s="35"/>
      <c r="AF260" s="35"/>
      <c r="AG260" s="35"/>
      <c r="AH260" s="35"/>
      <c r="AI260" s="36"/>
      <c r="AJ260" s="36"/>
      <c r="AK260" s="35"/>
    </row>
    <row r="265" spans="24:37" ht="18" x14ac:dyDescent="0.3">
      <c r="X265" s="34"/>
      <c r="Y265" s="34"/>
      <c r="Z265" s="34"/>
      <c r="AA265" s="34"/>
    </row>
    <row r="266" spans="24:37" ht="36" customHeight="1" x14ac:dyDescent="0.3">
      <c r="X266" s="35"/>
      <c r="Y266" s="35"/>
      <c r="Z266" s="35"/>
      <c r="AA266" s="35"/>
      <c r="AF266" s="37"/>
      <c r="AG266" s="34"/>
      <c r="AH266" s="37"/>
      <c r="AI266" s="37"/>
    </row>
    <row r="267" spans="24:37" ht="18" x14ac:dyDescent="0.3">
      <c r="X267" s="35"/>
      <c r="Y267" s="35"/>
      <c r="Z267" s="35"/>
      <c r="AA267" s="35"/>
      <c r="AF267" s="37"/>
      <c r="AG267" s="34"/>
      <c r="AH267" s="37"/>
      <c r="AI267" s="37"/>
    </row>
    <row r="268" spans="24:37" ht="18" x14ac:dyDescent="0.3">
      <c r="X268" s="35"/>
      <c r="Y268" s="35"/>
      <c r="Z268" s="35"/>
      <c r="AA268" s="35"/>
      <c r="AF268" s="35"/>
      <c r="AG268" s="35"/>
      <c r="AH268" s="35"/>
      <c r="AI268" s="35"/>
    </row>
    <row r="269" spans="24:37" ht="18" x14ac:dyDescent="0.3">
      <c r="X269" s="35"/>
      <c r="Y269" s="35"/>
      <c r="Z269" s="35"/>
      <c r="AA269" s="35"/>
      <c r="AF269" s="35"/>
      <c r="AG269" s="35"/>
      <c r="AH269" s="35"/>
      <c r="AI269" s="35"/>
    </row>
    <row r="270" spans="24:37" ht="18" x14ac:dyDescent="0.3">
      <c r="X270" s="35"/>
      <c r="Y270" s="35"/>
      <c r="Z270" s="35"/>
      <c r="AA270" s="35"/>
      <c r="AF270" s="35"/>
      <c r="AG270" s="35"/>
      <c r="AH270" s="35"/>
      <c r="AI270" s="35"/>
    </row>
    <row r="271" spans="24:37" ht="18" x14ac:dyDescent="0.3">
      <c r="X271" s="35"/>
      <c r="Y271" s="35"/>
      <c r="Z271" s="35"/>
      <c r="AA271" s="35"/>
      <c r="AF271" s="35"/>
      <c r="AG271" s="35"/>
      <c r="AH271" s="35"/>
      <c r="AI271" s="35"/>
    </row>
    <row r="272" spans="24:37" ht="18" x14ac:dyDescent="0.3">
      <c r="AF272" s="35"/>
      <c r="AG272" s="35"/>
      <c r="AH272" s="35"/>
      <c r="AI272" s="35"/>
    </row>
    <row r="273" customFormat="1" x14ac:dyDescent="0.3"/>
    <row r="274" customFormat="1" x14ac:dyDescent="0.3"/>
  </sheetData>
  <mergeCells count="3">
    <mergeCell ref="AF266:AF267"/>
    <mergeCell ref="AH266:AH267"/>
    <mergeCell ref="AI266:AI26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7E82C-0890-4855-8C6B-2FC0B07973E9}">
  <dimension ref="A1:CI45"/>
  <sheetViews>
    <sheetView zoomScale="51" workbookViewId="0">
      <selection activeCell="R52" sqref="R52"/>
    </sheetView>
  </sheetViews>
  <sheetFormatPr defaultRowHeight="14.4" x14ac:dyDescent="0.3"/>
  <cols>
    <col min="8" max="8" width="9.6640625" bestFit="1" customWidth="1"/>
  </cols>
  <sheetData>
    <row r="1" spans="1:85" x14ac:dyDescent="0.3">
      <c r="B1" t="s">
        <v>234</v>
      </c>
      <c r="C1" t="s">
        <v>235</v>
      </c>
      <c r="D1" t="s">
        <v>237</v>
      </c>
      <c r="E1" t="s">
        <v>263</v>
      </c>
      <c r="F1" t="s">
        <v>253</v>
      </c>
      <c r="G1" t="s">
        <v>264</v>
      </c>
      <c r="H1" s="25" t="s">
        <v>374</v>
      </c>
      <c r="I1" t="s">
        <v>375</v>
      </c>
      <c r="J1" t="s">
        <v>376</v>
      </c>
      <c r="K1" t="s">
        <v>377</v>
      </c>
      <c r="L1" t="s">
        <v>378</v>
      </c>
      <c r="M1" t="s">
        <v>265</v>
      </c>
      <c r="N1">
        <v>9</v>
      </c>
      <c r="O1" s="25">
        <v>46031</v>
      </c>
      <c r="P1">
        <v>10</v>
      </c>
      <c r="Q1" s="25">
        <v>46032</v>
      </c>
      <c r="R1">
        <v>11</v>
      </c>
      <c r="S1" t="s">
        <v>235</v>
      </c>
      <c r="T1" t="s">
        <v>236</v>
      </c>
      <c r="U1">
        <v>14</v>
      </c>
      <c r="V1" t="s">
        <v>237</v>
      </c>
      <c r="W1" t="s">
        <v>238</v>
      </c>
      <c r="X1" t="s">
        <v>239</v>
      </c>
      <c r="Y1" t="s">
        <v>240</v>
      </c>
      <c r="Z1" t="s">
        <v>241</v>
      </c>
      <c r="AA1" t="s">
        <v>242</v>
      </c>
      <c r="AB1" t="s">
        <v>243</v>
      </c>
      <c r="AC1" t="s">
        <v>244</v>
      </c>
      <c r="AD1" t="s">
        <v>245</v>
      </c>
      <c r="AE1" t="s">
        <v>246</v>
      </c>
      <c r="AF1" t="s">
        <v>247</v>
      </c>
      <c r="AG1" t="s">
        <v>248</v>
      </c>
      <c r="AH1" t="s">
        <v>249</v>
      </c>
      <c r="AI1" t="s">
        <v>250</v>
      </c>
      <c r="AJ1" t="s">
        <v>251</v>
      </c>
      <c r="AK1" t="s">
        <v>252</v>
      </c>
      <c r="AL1" t="s">
        <v>378</v>
      </c>
      <c r="AM1" t="s">
        <v>377</v>
      </c>
      <c r="AN1" t="s">
        <v>376</v>
      </c>
      <c r="AO1" t="s">
        <v>374</v>
      </c>
      <c r="AP1" t="s">
        <v>253</v>
      </c>
      <c r="AQ1" t="s">
        <v>254</v>
      </c>
      <c r="AR1" t="s">
        <v>255</v>
      </c>
      <c r="AS1" t="s">
        <v>256</v>
      </c>
      <c r="AT1" t="s">
        <v>257</v>
      </c>
      <c r="AU1" t="s">
        <v>258</v>
      </c>
      <c r="AV1" t="s">
        <v>259</v>
      </c>
      <c r="AW1" t="s">
        <v>260</v>
      </c>
      <c r="AX1" t="s">
        <v>261</v>
      </c>
      <c r="AY1" t="s">
        <v>262</v>
      </c>
      <c r="AZ1" t="s">
        <v>375</v>
      </c>
      <c r="BA1" t="s">
        <v>263</v>
      </c>
      <c r="BB1" t="s">
        <v>264</v>
      </c>
      <c r="BC1" t="s">
        <v>265</v>
      </c>
      <c r="BD1" t="s">
        <v>266</v>
      </c>
      <c r="BE1" t="s">
        <v>267</v>
      </c>
      <c r="BF1" t="s">
        <v>268</v>
      </c>
      <c r="BG1" t="s">
        <v>269</v>
      </c>
      <c r="BH1" t="s">
        <v>270</v>
      </c>
      <c r="BI1" t="s">
        <v>271</v>
      </c>
      <c r="BJ1" t="s">
        <v>272</v>
      </c>
      <c r="BK1" t="s">
        <v>273</v>
      </c>
      <c r="BL1" t="s">
        <v>274</v>
      </c>
      <c r="BM1" t="s">
        <v>275</v>
      </c>
      <c r="BN1" t="s">
        <v>276</v>
      </c>
      <c r="BO1" t="s">
        <v>277</v>
      </c>
      <c r="BP1" t="s">
        <v>278</v>
      </c>
      <c r="BQ1" t="s">
        <v>279</v>
      </c>
      <c r="BR1" t="s">
        <v>280</v>
      </c>
      <c r="BS1" t="s">
        <v>281</v>
      </c>
      <c r="BT1" t="s">
        <v>282</v>
      </c>
      <c r="BU1" t="s">
        <v>283</v>
      </c>
      <c r="BV1" t="s">
        <v>284</v>
      </c>
      <c r="BW1" t="s">
        <v>285</v>
      </c>
      <c r="BX1" t="s">
        <v>286</v>
      </c>
      <c r="BY1" t="s">
        <v>287</v>
      </c>
      <c r="BZ1" t="s">
        <v>288</v>
      </c>
      <c r="CA1" t="s">
        <v>17</v>
      </c>
      <c r="CB1" t="s">
        <v>289</v>
      </c>
      <c r="CC1" t="s">
        <v>290</v>
      </c>
      <c r="CD1" t="s">
        <v>291</v>
      </c>
      <c r="CE1" t="s">
        <v>292</v>
      </c>
      <c r="CF1" t="s">
        <v>293</v>
      </c>
      <c r="CG1" t="s">
        <v>294</v>
      </c>
    </row>
    <row r="2" spans="1:85" x14ac:dyDescent="0.3">
      <c r="A2" t="s">
        <v>2</v>
      </c>
    </row>
    <row r="3" spans="1:85" x14ac:dyDescent="0.3">
      <c r="A3" t="s">
        <v>295</v>
      </c>
      <c r="E3" t="s">
        <v>379</v>
      </c>
      <c r="F3" t="s">
        <v>380</v>
      </c>
      <c r="G3" t="s">
        <v>381</v>
      </c>
      <c r="H3" t="s">
        <v>382</v>
      </c>
      <c r="I3" t="s">
        <v>383</v>
      </c>
      <c r="J3" t="s">
        <v>384</v>
      </c>
      <c r="K3" t="s">
        <v>385</v>
      </c>
      <c r="L3" t="s">
        <v>386</v>
      </c>
      <c r="M3" t="s">
        <v>387</v>
      </c>
      <c r="N3" t="s">
        <v>385</v>
      </c>
      <c r="O3" t="s">
        <v>299</v>
      </c>
      <c r="P3" t="s">
        <v>300</v>
      </c>
      <c r="Q3" t="s">
        <v>301</v>
      </c>
      <c r="R3" t="s">
        <v>384</v>
      </c>
      <c r="T3" t="s">
        <v>388</v>
      </c>
      <c r="U3" t="s">
        <v>297</v>
      </c>
      <c r="W3" t="s">
        <v>302</v>
      </c>
      <c r="X3" t="s">
        <v>303</v>
      </c>
      <c r="Z3" t="s">
        <v>304</v>
      </c>
      <c r="AA3" t="s">
        <v>304</v>
      </c>
      <c r="AB3" t="s">
        <v>305</v>
      </c>
      <c r="AC3" t="s">
        <v>306</v>
      </c>
      <c r="AD3" t="s">
        <v>307</v>
      </c>
      <c r="AE3" t="s">
        <v>306</v>
      </c>
      <c r="AF3" t="s">
        <v>308</v>
      </c>
      <c r="AG3" t="s">
        <v>302</v>
      </c>
      <c r="AH3" t="s">
        <v>309</v>
      </c>
      <c r="AJ3" t="s">
        <v>310</v>
      </c>
      <c r="AK3" t="s">
        <v>311</v>
      </c>
      <c r="AL3" t="s">
        <v>386</v>
      </c>
      <c r="AM3" t="s">
        <v>385</v>
      </c>
      <c r="AN3" t="s">
        <v>384</v>
      </c>
      <c r="AO3" t="s">
        <v>382</v>
      </c>
      <c r="AP3" t="s">
        <v>380</v>
      </c>
      <c r="AQ3" t="s">
        <v>309</v>
      </c>
      <c r="AR3" t="s">
        <v>309</v>
      </c>
      <c r="AS3" t="s">
        <v>312</v>
      </c>
      <c r="AT3" t="s">
        <v>313</v>
      </c>
      <c r="AU3" t="s">
        <v>312</v>
      </c>
      <c r="AV3" t="s">
        <v>313</v>
      </c>
      <c r="AW3" t="s">
        <v>303</v>
      </c>
      <c r="AX3" t="s">
        <v>314</v>
      </c>
      <c r="AZ3" t="s">
        <v>383</v>
      </c>
      <c r="BA3" t="s">
        <v>379</v>
      </c>
      <c r="BB3" t="s">
        <v>381</v>
      </c>
      <c r="BC3" t="s">
        <v>387</v>
      </c>
      <c r="BD3" t="s">
        <v>311</v>
      </c>
      <c r="BE3" t="s">
        <v>315</v>
      </c>
      <c r="BF3" t="s">
        <v>316</v>
      </c>
      <c r="BG3" t="s">
        <v>316</v>
      </c>
      <c r="BH3" t="s">
        <v>317</v>
      </c>
      <c r="BI3" t="s">
        <v>318</v>
      </c>
      <c r="BJ3" t="s">
        <v>319</v>
      </c>
      <c r="BK3" t="s">
        <v>319</v>
      </c>
      <c r="BL3" t="s">
        <v>320</v>
      </c>
      <c r="BM3" t="s">
        <v>314</v>
      </c>
      <c r="BN3" t="s">
        <v>321</v>
      </c>
      <c r="BO3" t="s">
        <v>322</v>
      </c>
      <c r="BP3" t="s">
        <v>322</v>
      </c>
      <c r="BQ3" t="s">
        <v>323</v>
      </c>
      <c r="BR3" t="s">
        <v>320</v>
      </c>
      <c r="BS3" t="s">
        <v>324</v>
      </c>
      <c r="BT3" t="s">
        <v>325</v>
      </c>
      <c r="BU3" t="s">
        <v>325</v>
      </c>
      <c r="BV3" t="s">
        <v>389</v>
      </c>
      <c r="BW3" t="s">
        <v>298</v>
      </c>
      <c r="BX3" t="s">
        <v>389</v>
      </c>
      <c r="BY3" t="s">
        <v>326</v>
      </c>
      <c r="BZ3" t="s">
        <v>327</v>
      </c>
      <c r="CA3" t="s">
        <v>328</v>
      </c>
      <c r="CB3" t="s">
        <v>329</v>
      </c>
      <c r="CC3" t="s">
        <v>329</v>
      </c>
      <c r="CD3" t="s">
        <v>299</v>
      </c>
      <c r="CE3" t="s">
        <v>317</v>
      </c>
      <c r="CF3" t="s">
        <v>308</v>
      </c>
    </row>
    <row r="4" spans="1:85" x14ac:dyDescent="0.3">
      <c r="A4" t="s">
        <v>330</v>
      </c>
      <c r="C4" t="s">
        <v>379</v>
      </c>
      <c r="D4" t="s">
        <v>388</v>
      </c>
      <c r="E4" t="s">
        <v>380</v>
      </c>
      <c r="F4" t="s">
        <v>381</v>
      </c>
      <c r="G4" t="s">
        <v>382</v>
      </c>
      <c r="H4" t="s">
        <v>383</v>
      </c>
      <c r="I4" t="s">
        <v>384</v>
      </c>
      <c r="J4" t="s">
        <v>385</v>
      </c>
      <c r="K4" t="s">
        <v>386</v>
      </c>
      <c r="L4" t="s">
        <v>387</v>
      </c>
      <c r="N4" t="s">
        <v>299</v>
      </c>
      <c r="O4" t="s">
        <v>300</v>
      </c>
      <c r="P4" t="s">
        <v>301</v>
      </c>
      <c r="Q4" t="s">
        <v>384</v>
      </c>
      <c r="S4" t="s">
        <v>379</v>
      </c>
      <c r="T4" t="s">
        <v>379</v>
      </c>
      <c r="V4" t="s">
        <v>388</v>
      </c>
      <c r="W4" t="s">
        <v>303</v>
      </c>
      <c r="X4" t="s">
        <v>311</v>
      </c>
      <c r="Y4" t="s">
        <v>304</v>
      </c>
      <c r="Z4" t="s">
        <v>331</v>
      </c>
      <c r="AA4" t="s">
        <v>302</v>
      </c>
      <c r="AB4" t="s">
        <v>328</v>
      </c>
      <c r="AC4" t="s">
        <v>305</v>
      </c>
      <c r="AD4" t="s">
        <v>312</v>
      </c>
      <c r="AE4" t="s">
        <v>307</v>
      </c>
      <c r="AF4" t="s">
        <v>310</v>
      </c>
      <c r="AG4" t="s">
        <v>308</v>
      </c>
      <c r="AH4" t="s">
        <v>308</v>
      </c>
      <c r="AI4" t="s">
        <v>306</v>
      </c>
      <c r="AJ4" t="s">
        <v>312</v>
      </c>
      <c r="AK4" t="s">
        <v>317</v>
      </c>
      <c r="AL4" t="s">
        <v>387</v>
      </c>
      <c r="AM4" t="s">
        <v>386</v>
      </c>
      <c r="AN4" t="s">
        <v>385</v>
      </c>
      <c r="AO4" t="s">
        <v>383</v>
      </c>
      <c r="AP4" t="s">
        <v>381</v>
      </c>
      <c r="AR4" t="s">
        <v>306</v>
      </c>
      <c r="AS4" t="s">
        <v>309</v>
      </c>
      <c r="AT4" t="s">
        <v>314</v>
      </c>
      <c r="AU4" t="s">
        <v>313</v>
      </c>
      <c r="AV4" t="s">
        <v>331</v>
      </c>
      <c r="AW4" t="s">
        <v>312</v>
      </c>
      <c r="AX4" t="s">
        <v>320</v>
      </c>
      <c r="AY4" t="s">
        <v>312</v>
      </c>
      <c r="AZ4" t="s">
        <v>384</v>
      </c>
      <c r="BA4" t="s">
        <v>380</v>
      </c>
      <c r="BB4" t="s">
        <v>382</v>
      </c>
      <c r="BD4" t="s">
        <v>315</v>
      </c>
      <c r="BE4" t="s">
        <v>316</v>
      </c>
      <c r="BF4" t="s">
        <v>331</v>
      </c>
      <c r="BG4" t="s">
        <v>317</v>
      </c>
      <c r="BH4" t="s">
        <v>318</v>
      </c>
      <c r="BI4" t="s">
        <v>319</v>
      </c>
      <c r="BJ4" t="s">
        <v>331</v>
      </c>
      <c r="BK4" t="s">
        <v>320</v>
      </c>
      <c r="BL4" t="s">
        <v>321</v>
      </c>
      <c r="BM4" t="s">
        <v>303</v>
      </c>
      <c r="BN4" t="s">
        <v>322</v>
      </c>
      <c r="BO4" t="s">
        <v>331</v>
      </c>
      <c r="BP4" t="s">
        <v>314</v>
      </c>
      <c r="BQ4" t="s">
        <v>324</v>
      </c>
      <c r="BR4" t="s">
        <v>323</v>
      </c>
      <c r="BS4" t="s">
        <v>325</v>
      </c>
      <c r="BT4" t="s">
        <v>331</v>
      </c>
      <c r="BU4" t="s">
        <v>302</v>
      </c>
      <c r="BV4" t="s">
        <v>297</v>
      </c>
      <c r="BX4" t="s">
        <v>298</v>
      </c>
      <c r="BY4" t="s">
        <v>389</v>
      </c>
      <c r="BZ4" t="s">
        <v>296</v>
      </c>
      <c r="CA4" t="s">
        <v>329</v>
      </c>
      <c r="CB4" t="s">
        <v>331</v>
      </c>
      <c r="CC4" t="s">
        <v>311</v>
      </c>
      <c r="CD4" t="s">
        <v>301</v>
      </c>
      <c r="CG4" t="s">
        <v>328</v>
      </c>
    </row>
    <row r="5" spans="1:85" x14ac:dyDescent="0.3">
      <c r="A5" t="s">
        <v>332</v>
      </c>
      <c r="C5" t="s">
        <v>333</v>
      </c>
      <c r="D5" t="s">
        <v>333</v>
      </c>
      <c r="E5" t="s">
        <v>333</v>
      </c>
      <c r="F5" t="s">
        <v>333</v>
      </c>
      <c r="G5" t="s">
        <v>333</v>
      </c>
      <c r="H5" t="s">
        <v>333</v>
      </c>
      <c r="I5" t="s">
        <v>333</v>
      </c>
      <c r="J5" t="s">
        <v>333</v>
      </c>
      <c r="K5" t="s">
        <v>333</v>
      </c>
      <c r="L5" t="s">
        <v>333</v>
      </c>
      <c r="M5" t="s">
        <v>333</v>
      </c>
      <c r="N5" t="s">
        <v>333</v>
      </c>
      <c r="O5" t="s">
        <v>333</v>
      </c>
      <c r="P5" t="s">
        <v>333</v>
      </c>
      <c r="Q5" t="s">
        <v>333</v>
      </c>
      <c r="R5" t="s">
        <v>333</v>
      </c>
      <c r="S5" t="s">
        <v>333</v>
      </c>
      <c r="T5" t="s">
        <v>333</v>
      </c>
      <c r="U5" t="s">
        <v>333</v>
      </c>
      <c r="V5" t="s">
        <v>333</v>
      </c>
      <c r="W5" t="s">
        <v>333</v>
      </c>
      <c r="X5" t="s">
        <v>333</v>
      </c>
      <c r="Y5" t="s">
        <v>333</v>
      </c>
      <c r="Z5" t="s">
        <v>333</v>
      </c>
      <c r="AA5" t="s">
        <v>333</v>
      </c>
      <c r="AB5" t="s">
        <v>333</v>
      </c>
      <c r="AC5" t="s">
        <v>333</v>
      </c>
      <c r="AD5" t="s">
        <v>333</v>
      </c>
      <c r="AE5" t="s">
        <v>333</v>
      </c>
      <c r="AF5" t="s">
        <v>333</v>
      </c>
      <c r="AG5" t="s">
        <v>333</v>
      </c>
      <c r="AH5" t="s">
        <v>333</v>
      </c>
      <c r="AI5" t="s">
        <v>333</v>
      </c>
      <c r="AJ5" t="s">
        <v>333</v>
      </c>
      <c r="AK5" t="s">
        <v>333</v>
      </c>
      <c r="AL5" t="s">
        <v>333</v>
      </c>
      <c r="AM5" t="s">
        <v>333</v>
      </c>
      <c r="AN5" t="s">
        <v>333</v>
      </c>
      <c r="AO5" t="s">
        <v>333</v>
      </c>
      <c r="AP5" t="s">
        <v>333</v>
      </c>
      <c r="AQ5" t="s">
        <v>333</v>
      </c>
      <c r="AR5" t="s">
        <v>333</v>
      </c>
      <c r="AS5" t="s">
        <v>333</v>
      </c>
      <c r="AT5" t="s">
        <v>333</v>
      </c>
      <c r="AU5" t="s">
        <v>333</v>
      </c>
      <c r="AV5" t="s">
        <v>333</v>
      </c>
      <c r="AW5" t="s">
        <v>333</v>
      </c>
      <c r="AX5" t="s">
        <v>333</v>
      </c>
      <c r="AY5" t="s">
        <v>333</v>
      </c>
      <c r="AZ5" t="s">
        <v>333</v>
      </c>
      <c r="BA5" t="s">
        <v>333</v>
      </c>
      <c r="BB5" t="s">
        <v>333</v>
      </c>
      <c r="BC5" t="s">
        <v>333</v>
      </c>
      <c r="BD5" t="s">
        <v>333</v>
      </c>
      <c r="BE5" t="s">
        <v>333</v>
      </c>
      <c r="BF5" t="s">
        <v>333</v>
      </c>
      <c r="BG5" t="s">
        <v>333</v>
      </c>
      <c r="BH5" t="s">
        <v>333</v>
      </c>
      <c r="BI5" t="s">
        <v>333</v>
      </c>
      <c r="BJ5" t="s">
        <v>333</v>
      </c>
      <c r="BK5" t="s">
        <v>333</v>
      </c>
      <c r="BL5" t="s">
        <v>333</v>
      </c>
      <c r="BM5" t="s">
        <v>333</v>
      </c>
      <c r="BN5" t="s">
        <v>333</v>
      </c>
      <c r="BO5" t="s">
        <v>333</v>
      </c>
      <c r="BP5" t="s">
        <v>333</v>
      </c>
      <c r="BQ5" t="s">
        <v>333</v>
      </c>
      <c r="BR5" t="s">
        <v>333</v>
      </c>
      <c r="BS5" t="s">
        <v>333</v>
      </c>
      <c r="BT5" t="s">
        <v>333</v>
      </c>
      <c r="BU5" t="s">
        <v>333</v>
      </c>
      <c r="BV5" t="s">
        <v>333</v>
      </c>
      <c r="BW5" t="s">
        <v>333</v>
      </c>
      <c r="BX5" t="s">
        <v>333</v>
      </c>
      <c r="BY5" t="s">
        <v>333</v>
      </c>
      <c r="BZ5" t="s">
        <v>333</v>
      </c>
      <c r="CA5" t="s">
        <v>333</v>
      </c>
      <c r="CB5" t="s">
        <v>333</v>
      </c>
      <c r="CC5" t="s">
        <v>333</v>
      </c>
      <c r="CD5" t="s">
        <v>333</v>
      </c>
      <c r="CE5" t="s">
        <v>333</v>
      </c>
      <c r="CF5" t="s">
        <v>333</v>
      </c>
      <c r="CG5" t="s">
        <v>333</v>
      </c>
    </row>
    <row r="6" spans="1:85" x14ac:dyDescent="0.3">
      <c r="A6" t="s">
        <v>334</v>
      </c>
      <c r="N6" s="2">
        <v>2.8904779798039498E-5</v>
      </c>
      <c r="AP6" s="2"/>
      <c r="AR6" s="2"/>
      <c r="AS6" s="2">
        <v>9.8661569931297099E-5</v>
      </c>
      <c r="AU6" s="2">
        <v>7.4806934894044506E-5</v>
      </c>
      <c r="BX6" s="2"/>
    </row>
    <row r="7" spans="1:85" x14ac:dyDescent="0.3">
      <c r="A7" t="s">
        <v>335</v>
      </c>
      <c r="B7" t="s">
        <v>390</v>
      </c>
    </row>
    <row r="8" spans="1:85" x14ac:dyDescent="0.3">
      <c r="A8" t="s">
        <v>336</v>
      </c>
    </row>
    <row r="9" spans="1:85" x14ac:dyDescent="0.3">
      <c r="A9" t="s">
        <v>337</v>
      </c>
      <c r="C9" t="s">
        <v>338</v>
      </c>
      <c r="D9" t="s">
        <v>339</v>
      </c>
      <c r="E9" t="s">
        <v>339</v>
      </c>
      <c r="F9" t="s">
        <v>339</v>
      </c>
      <c r="G9" t="s">
        <v>339</v>
      </c>
      <c r="H9" t="s">
        <v>339</v>
      </c>
      <c r="I9" t="s">
        <v>339</v>
      </c>
      <c r="J9" t="s">
        <v>339</v>
      </c>
      <c r="K9" t="s">
        <v>339</v>
      </c>
      <c r="L9" t="s">
        <v>339</v>
      </c>
      <c r="M9" t="s">
        <v>339</v>
      </c>
      <c r="N9" t="s">
        <v>339</v>
      </c>
      <c r="O9" t="s">
        <v>339</v>
      </c>
      <c r="P9" t="s">
        <v>339</v>
      </c>
      <c r="Q9" t="s">
        <v>339</v>
      </c>
      <c r="R9" t="s">
        <v>339</v>
      </c>
      <c r="S9" t="s">
        <v>338</v>
      </c>
      <c r="T9" t="s">
        <v>339</v>
      </c>
      <c r="U9" t="s">
        <v>338</v>
      </c>
      <c r="V9" t="s">
        <v>339</v>
      </c>
      <c r="W9" t="s">
        <v>338</v>
      </c>
      <c r="X9" t="s">
        <v>338</v>
      </c>
      <c r="Y9" t="s">
        <v>338</v>
      </c>
      <c r="Z9" t="s">
        <v>338</v>
      </c>
      <c r="AA9" t="s">
        <v>338</v>
      </c>
      <c r="AB9" t="s">
        <v>339</v>
      </c>
      <c r="AC9" t="s">
        <v>339</v>
      </c>
      <c r="AD9" t="s">
        <v>338</v>
      </c>
      <c r="AE9" t="s">
        <v>338</v>
      </c>
      <c r="AF9" t="s">
        <v>338</v>
      </c>
      <c r="AG9" t="s">
        <v>339</v>
      </c>
      <c r="AH9" t="s">
        <v>338</v>
      </c>
      <c r="AI9" t="s">
        <v>339</v>
      </c>
      <c r="AJ9" t="s">
        <v>338</v>
      </c>
      <c r="AL9" t="s">
        <v>339</v>
      </c>
      <c r="AM9" t="s">
        <v>339</v>
      </c>
      <c r="AN9" t="s">
        <v>339</v>
      </c>
      <c r="AO9" t="s">
        <v>339</v>
      </c>
      <c r="AP9" t="s">
        <v>339</v>
      </c>
      <c r="AQ9" t="s">
        <v>338</v>
      </c>
      <c r="AR9" t="s">
        <v>338</v>
      </c>
      <c r="AS9" t="s">
        <v>338</v>
      </c>
      <c r="AT9" t="s">
        <v>339</v>
      </c>
      <c r="AU9" t="s">
        <v>339</v>
      </c>
      <c r="AV9" t="s">
        <v>339</v>
      </c>
      <c r="AW9" t="s">
        <v>339</v>
      </c>
      <c r="AX9" t="s">
        <v>339</v>
      </c>
      <c r="AY9" t="s">
        <v>338</v>
      </c>
      <c r="AZ9" t="s">
        <v>339</v>
      </c>
      <c r="BA9" t="s">
        <v>339</v>
      </c>
      <c r="BB9" t="s">
        <v>339</v>
      </c>
      <c r="BC9" t="s">
        <v>339</v>
      </c>
      <c r="BD9" t="s">
        <v>339</v>
      </c>
      <c r="BE9" t="s">
        <v>339</v>
      </c>
      <c r="BF9" t="s">
        <v>339</v>
      </c>
      <c r="BG9" t="s">
        <v>339</v>
      </c>
      <c r="BH9" t="s">
        <v>339</v>
      </c>
      <c r="BI9" t="s">
        <v>339</v>
      </c>
      <c r="BJ9" t="s">
        <v>339</v>
      </c>
      <c r="BK9" t="s">
        <v>339</v>
      </c>
      <c r="BL9" t="s">
        <v>339</v>
      </c>
      <c r="BM9" t="s">
        <v>339</v>
      </c>
      <c r="BN9" t="s">
        <v>339</v>
      </c>
      <c r="BO9" t="s">
        <v>339</v>
      </c>
      <c r="BP9" t="s">
        <v>339</v>
      </c>
      <c r="BQ9" t="s">
        <v>339</v>
      </c>
      <c r="BR9" t="s">
        <v>339</v>
      </c>
      <c r="BS9" t="s">
        <v>339</v>
      </c>
      <c r="BT9" t="s">
        <v>339</v>
      </c>
      <c r="BU9" t="s">
        <v>339</v>
      </c>
      <c r="BV9" t="s">
        <v>338</v>
      </c>
      <c r="BW9" t="s">
        <v>339</v>
      </c>
      <c r="BX9" t="s">
        <v>339</v>
      </c>
      <c r="CA9" t="s">
        <v>339</v>
      </c>
      <c r="CB9" t="s">
        <v>339</v>
      </c>
      <c r="CC9" t="s">
        <v>339</v>
      </c>
      <c r="CD9" t="s">
        <v>339</v>
      </c>
      <c r="CE9" t="s">
        <v>339</v>
      </c>
      <c r="CF9" t="s">
        <v>339</v>
      </c>
      <c r="CG9" t="s">
        <v>338</v>
      </c>
    </row>
    <row r="10" spans="1:85" x14ac:dyDescent="0.3">
      <c r="A10" t="s">
        <v>340</v>
      </c>
      <c r="B10" t="s">
        <v>341</v>
      </c>
      <c r="C10">
        <v>135</v>
      </c>
      <c r="D10">
        <v>22.5</v>
      </c>
      <c r="E10">
        <v>1702.95593656292</v>
      </c>
      <c r="F10">
        <v>921.63833274352999</v>
      </c>
      <c r="G10">
        <v>934.12333402905006</v>
      </c>
      <c r="H10">
        <v>797.32865604124004</v>
      </c>
      <c r="I10">
        <v>815.13077608154003</v>
      </c>
      <c r="J10">
        <v>734.80195196506997</v>
      </c>
      <c r="K10">
        <v>524.05082494105795</v>
      </c>
      <c r="L10">
        <v>463.27828439710498</v>
      </c>
      <c r="M10">
        <v>265.21682110847303</v>
      </c>
      <c r="N10">
        <v>525.32139294314504</v>
      </c>
      <c r="O10">
        <v>525.15981098903001</v>
      </c>
      <c r="P10">
        <v>319</v>
      </c>
      <c r="Q10">
        <v>340.50645728953998</v>
      </c>
      <c r="R10">
        <v>450.00000000003502</v>
      </c>
      <c r="S10">
        <v>135</v>
      </c>
      <c r="T10">
        <v>105.1</v>
      </c>
      <c r="U10">
        <v>247.835726356696</v>
      </c>
      <c r="V10">
        <v>22.5</v>
      </c>
      <c r="W10">
        <v>215.16303251340901</v>
      </c>
      <c r="X10">
        <v>248.29001551314701</v>
      </c>
      <c r="Y10">
        <v>104.44444439999999</v>
      </c>
      <c r="Z10">
        <v>104.44444439999999</v>
      </c>
      <c r="AA10">
        <v>104.44444439999999</v>
      </c>
      <c r="AB10">
        <v>103.248323688195</v>
      </c>
      <c r="AC10">
        <v>60.487656293134002</v>
      </c>
      <c r="AD10">
        <v>114.69156800742201</v>
      </c>
      <c r="AE10">
        <v>114.700876054669</v>
      </c>
      <c r="AF10">
        <v>109.042184262921</v>
      </c>
      <c r="AG10">
        <v>162.777777777778</v>
      </c>
      <c r="AH10">
        <v>146.70623550963899</v>
      </c>
      <c r="AI10">
        <v>32.222222199999997</v>
      </c>
      <c r="AJ10">
        <v>109.038959609432</v>
      </c>
      <c r="AK10">
        <v>257.223950971997</v>
      </c>
      <c r="AL10">
        <v>463.27828439710498</v>
      </c>
      <c r="AM10">
        <v>524.05082494105795</v>
      </c>
      <c r="AN10">
        <v>734.80195196506997</v>
      </c>
      <c r="AO10">
        <v>797.32865604124004</v>
      </c>
      <c r="AP10">
        <v>921.63833274352999</v>
      </c>
      <c r="AQ10">
        <v>146.70623550963899</v>
      </c>
      <c r="AR10">
        <v>146.70623550963899</v>
      </c>
      <c r="AS10">
        <v>146.70548992273001</v>
      </c>
      <c r="AT10">
        <v>82.249968179427</v>
      </c>
      <c r="AU10">
        <v>82.249962551891997</v>
      </c>
      <c r="AV10">
        <v>82.249968179427</v>
      </c>
      <c r="AW10">
        <v>223.888888888889</v>
      </c>
      <c r="AX10">
        <v>299.96891021036998</v>
      </c>
      <c r="AY10">
        <v>32.222222199999997</v>
      </c>
      <c r="AZ10">
        <v>815.13077608154003</v>
      </c>
      <c r="BA10">
        <v>1702.95593656292</v>
      </c>
      <c r="BB10">
        <v>934.12333402905006</v>
      </c>
      <c r="BC10">
        <v>265.21682110847303</v>
      </c>
      <c r="BD10">
        <v>398.88886993276901</v>
      </c>
      <c r="BE10">
        <v>601.22411578358503</v>
      </c>
      <c r="BF10">
        <v>601.22411578358503</v>
      </c>
      <c r="BG10">
        <v>601.22411578358503</v>
      </c>
      <c r="BH10">
        <v>440.00000000000102</v>
      </c>
      <c r="BI10">
        <v>512.09244151558198</v>
      </c>
      <c r="BJ10">
        <v>512.09244151558198</v>
      </c>
      <c r="BK10">
        <v>512.09244151558198</v>
      </c>
      <c r="BL10">
        <v>432.22222222222302</v>
      </c>
      <c r="BM10">
        <v>293.333333333334</v>
      </c>
      <c r="BN10">
        <v>458.49350444697001</v>
      </c>
      <c r="BO10">
        <v>458.49350444697001</v>
      </c>
      <c r="BP10">
        <v>458.49350444697001</v>
      </c>
      <c r="BQ10">
        <v>403.71363687833798</v>
      </c>
      <c r="BR10">
        <v>404.82474798933799</v>
      </c>
      <c r="BS10">
        <v>427.651845981044</v>
      </c>
      <c r="BT10">
        <v>427.651845981044</v>
      </c>
      <c r="BU10">
        <v>427.651845981044</v>
      </c>
      <c r="BV10">
        <v>247.835726356696</v>
      </c>
      <c r="BW10">
        <v>247.835726356696</v>
      </c>
      <c r="BX10">
        <v>247.835726356696</v>
      </c>
      <c r="BY10">
        <v>247.835726356696</v>
      </c>
      <c r="BZ10">
        <v>247.83572636114999</v>
      </c>
      <c r="CA10">
        <v>1097.26076609301</v>
      </c>
      <c r="CB10">
        <v>1097.26076609301</v>
      </c>
      <c r="CC10">
        <v>1097.26076609301</v>
      </c>
      <c r="CD10">
        <v>525.15981098903001</v>
      </c>
      <c r="CE10">
        <v>389.86083715129303</v>
      </c>
      <c r="CF10">
        <v>82.232328670884996</v>
      </c>
      <c r="CG10">
        <v>132.2222222</v>
      </c>
    </row>
    <row r="11" spans="1:85" x14ac:dyDescent="0.3">
      <c r="A11" t="s">
        <v>342</v>
      </c>
      <c r="B11" t="s">
        <v>93</v>
      </c>
      <c r="C11">
        <v>24.5</v>
      </c>
      <c r="D11">
        <v>1.0349999999999999</v>
      </c>
      <c r="E11">
        <v>1.0349999999999999</v>
      </c>
      <c r="F11">
        <v>1.0349999999999999</v>
      </c>
      <c r="G11">
        <v>1.0349999999999999</v>
      </c>
      <c r="H11">
        <v>1.0349999999999999</v>
      </c>
      <c r="I11">
        <v>1.0349999999999999</v>
      </c>
      <c r="J11">
        <v>1.0349999999999999</v>
      </c>
      <c r="K11">
        <v>1.0349999999999999</v>
      </c>
      <c r="L11">
        <v>1.0349999999999999</v>
      </c>
      <c r="M11">
        <v>1.0349999999999999</v>
      </c>
      <c r="N11">
        <v>38.32</v>
      </c>
      <c r="O11">
        <v>38.32</v>
      </c>
      <c r="P11">
        <v>37.46</v>
      </c>
      <c r="Q11">
        <v>37.46</v>
      </c>
      <c r="R11">
        <v>37.46</v>
      </c>
      <c r="S11">
        <v>24.5</v>
      </c>
      <c r="T11">
        <v>1.0349999999999999</v>
      </c>
      <c r="U11">
        <v>38.32</v>
      </c>
      <c r="V11">
        <v>1.0349999999999999</v>
      </c>
      <c r="W11">
        <v>44.815922399999998</v>
      </c>
      <c r="X11">
        <v>44.815922399999998</v>
      </c>
      <c r="Y11">
        <v>44.815922399999998</v>
      </c>
      <c r="Z11">
        <v>44.815922399999998</v>
      </c>
      <c r="AA11">
        <v>44.815922399999998</v>
      </c>
      <c r="AB11">
        <v>1.342589171</v>
      </c>
      <c r="AC11">
        <v>0.98888293300000096</v>
      </c>
      <c r="AD11">
        <v>2.04746359</v>
      </c>
      <c r="AE11">
        <v>1.01379182</v>
      </c>
      <c r="AF11">
        <v>1.0232135600000001</v>
      </c>
      <c r="AG11">
        <v>1.0580868305</v>
      </c>
      <c r="AH11">
        <v>1.1328134999999999</v>
      </c>
      <c r="AI11">
        <v>1.01325</v>
      </c>
      <c r="AJ11">
        <v>2.04746359</v>
      </c>
      <c r="AK11">
        <v>44.815922399999998</v>
      </c>
      <c r="AL11">
        <v>1.0349999999999999</v>
      </c>
      <c r="AM11">
        <v>1.0349999999999999</v>
      </c>
      <c r="AN11">
        <v>1.0349999999999999</v>
      </c>
      <c r="AO11">
        <v>1.0349999999999999</v>
      </c>
      <c r="AP11">
        <v>1.0349999999999999</v>
      </c>
      <c r="AQ11">
        <v>1.1328134999999999</v>
      </c>
      <c r="AR11">
        <v>1.1328134999999999</v>
      </c>
      <c r="AS11">
        <v>1.1328134999999999</v>
      </c>
      <c r="AT11">
        <v>1.1328134999999999</v>
      </c>
      <c r="AU11">
        <v>1.1328134999999999</v>
      </c>
      <c r="AV11">
        <v>1.1328134999999999</v>
      </c>
      <c r="AW11">
        <v>1.1732087199000001</v>
      </c>
      <c r="AX11">
        <v>1.1178681661000001</v>
      </c>
      <c r="AY11">
        <v>2.06842719</v>
      </c>
      <c r="AZ11">
        <v>1.0349999999999999</v>
      </c>
      <c r="BA11">
        <v>1.0349999999999999</v>
      </c>
      <c r="BB11">
        <v>1.0349999999999999</v>
      </c>
      <c r="BC11">
        <v>1.0349999999999999</v>
      </c>
      <c r="BD11">
        <v>1.2778260572</v>
      </c>
      <c r="BE11">
        <v>1.2628807232999999</v>
      </c>
      <c r="BF11">
        <v>1.2628807232999999</v>
      </c>
      <c r="BG11">
        <v>1.2628807232999999</v>
      </c>
      <c r="BH11">
        <v>1.2479353894</v>
      </c>
      <c r="BI11">
        <v>1.2329900555</v>
      </c>
      <c r="BJ11">
        <v>1.2329900555</v>
      </c>
      <c r="BK11">
        <v>1.2329900555</v>
      </c>
      <c r="BL11">
        <v>1.2180447216000001</v>
      </c>
      <c r="BM11">
        <v>1.1881540537999999</v>
      </c>
      <c r="BN11">
        <v>1.2030993877</v>
      </c>
      <c r="BO11">
        <v>1.2030993877</v>
      </c>
      <c r="BP11">
        <v>1.2030993877</v>
      </c>
      <c r="BQ11">
        <v>1.0879774982999999</v>
      </c>
      <c r="BR11">
        <v>1.1029228322</v>
      </c>
      <c r="BS11">
        <v>1.0730321644</v>
      </c>
      <c r="BT11">
        <v>1.0730321644</v>
      </c>
      <c r="BU11">
        <v>1.0730321644</v>
      </c>
      <c r="BV11">
        <v>38.32</v>
      </c>
      <c r="BW11">
        <v>38.32</v>
      </c>
      <c r="BX11">
        <v>38.32</v>
      </c>
      <c r="BY11">
        <v>38.32</v>
      </c>
      <c r="BZ11">
        <v>38.32</v>
      </c>
      <c r="CA11">
        <v>1.3126985031</v>
      </c>
      <c r="CB11">
        <v>1.3126985031</v>
      </c>
      <c r="CC11">
        <v>1.3126985031</v>
      </c>
      <c r="CD11">
        <v>38.32</v>
      </c>
      <c r="CE11">
        <v>44.815922399999998</v>
      </c>
      <c r="CF11">
        <v>1.0232135600000001</v>
      </c>
      <c r="CG11">
        <v>10.342135900000001</v>
      </c>
    </row>
    <row r="12" spans="1:85" x14ac:dyDescent="0.3">
      <c r="A12" t="s">
        <v>343</v>
      </c>
      <c r="C12">
        <v>0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0</v>
      </c>
      <c r="T12">
        <v>1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1</v>
      </c>
      <c r="AD12">
        <v>0</v>
      </c>
      <c r="AE12">
        <v>0</v>
      </c>
      <c r="AF12">
        <v>0</v>
      </c>
      <c r="AG12">
        <v>1</v>
      </c>
      <c r="AH12">
        <v>0</v>
      </c>
      <c r="AI12">
        <v>1</v>
      </c>
      <c r="AJ12">
        <v>0</v>
      </c>
      <c r="AK12">
        <v>0.999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0</v>
      </c>
      <c r="AR12">
        <v>0</v>
      </c>
      <c r="AS12">
        <v>0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0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0</v>
      </c>
      <c r="BW12">
        <v>1</v>
      </c>
      <c r="BX12">
        <v>1</v>
      </c>
      <c r="BY12">
        <v>9.4721137166820193E-2</v>
      </c>
      <c r="BZ12">
        <v>3.2907684167504702E-4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0</v>
      </c>
    </row>
    <row r="13" spans="1:85" x14ac:dyDescent="0.3">
      <c r="A13" t="s">
        <v>344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1</v>
      </c>
      <c r="V13">
        <v>0</v>
      </c>
      <c r="W13">
        <v>1</v>
      </c>
      <c r="X13">
        <v>1</v>
      </c>
      <c r="Y13">
        <v>1</v>
      </c>
      <c r="Z13">
        <v>1</v>
      </c>
      <c r="AA13">
        <v>1</v>
      </c>
      <c r="AB13">
        <v>0</v>
      </c>
      <c r="AC13">
        <v>0</v>
      </c>
      <c r="AD13">
        <v>1</v>
      </c>
      <c r="AE13">
        <v>1</v>
      </c>
      <c r="AF13">
        <v>1</v>
      </c>
      <c r="AG13">
        <v>0</v>
      </c>
      <c r="AH13">
        <v>1</v>
      </c>
      <c r="AI13">
        <v>0</v>
      </c>
      <c r="AJ13">
        <v>1</v>
      </c>
      <c r="AK13">
        <v>9.9999999999977906E-4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1</v>
      </c>
      <c r="AS13">
        <v>1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1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0</v>
      </c>
      <c r="BY13">
        <v>0.90527886283318004</v>
      </c>
      <c r="BZ13">
        <v>0.99967092315832495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1</v>
      </c>
    </row>
    <row r="14" spans="1:85" x14ac:dyDescent="0.3">
      <c r="A14" t="s">
        <v>345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</row>
    <row r="15" spans="1:85" x14ac:dyDescent="0.3">
      <c r="A15" t="s">
        <v>346</v>
      </c>
      <c r="C15">
        <v>0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0</v>
      </c>
      <c r="T15">
        <v>1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1</v>
      </c>
      <c r="AD15">
        <v>0</v>
      </c>
      <c r="AE15">
        <v>0</v>
      </c>
      <c r="AF15">
        <v>0</v>
      </c>
      <c r="AG15">
        <v>1</v>
      </c>
      <c r="AH15">
        <v>0</v>
      </c>
      <c r="AI15">
        <v>1</v>
      </c>
      <c r="AJ15">
        <v>0</v>
      </c>
      <c r="AK15">
        <v>0.999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0</v>
      </c>
      <c r="AR15">
        <v>0</v>
      </c>
      <c r="AS15">
        <v>0</v>
      </c>
      <c r="AT15">
        <v>1.0000000000172899</v>
      </c>
      <c r="AU15">
        <v>0.99999998801600998</v>
      </c>
      <c r="AV15">
        <v>1.0000000000172899</v>
      </c>
      <c r="AW15">
        <v>1</v>
      </c>
      <c r="AX15">
        <v>1</v>
      </c>
      <c r="AY15">
        <v>0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0</v>
      </c>
      <c r="BW15">
        <v>1</v>
      </c>
      <c r="BX15">
        <v>1</v>
      </c>
      <c r="BY15">
        <v>9.4721137166820193E-2</v>
      </c>
      <c r="BZ15">
        <v>3.2907684167504702E-4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0</v>
      </c>
    </row>
    <row r="16" spans="1:85" x14ac:dyDescent="0.3">
      <c r="A16" t="s">
        <v>347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1</v>
      </c>
      <c r="V16">
        <v>0</v>
      </c>
      <c r="W16">
        <v>1</v>
      </c>
      <c r="X16">
        <v>1</v>
      </c>
      <c r="Y16">
        <v>1</v>
      </c>
      <c r="Z16">
        <v>1</v>
      </c>
      <c r="AA16">
        <v>1</v>
      </c>
      <c r="AB16">
        <v>0</v>
      </c>
      <c r="AC16">
        <v>0</v>
      </c>
      <c r="AD16">
        <v>1</v>
      </c>
      <c r="AE16">
        <v>1</v>
      </c>
      <c r="AF16">
        <v>1</v>
      </c>
      <c r="AG16">
        <v>0</v>
      </c>
      <c r="AH16">
        <v>1</v>
      </c>
      <c r="AI16">
        <v>0</v>
      </c>
      <c r="AJ16">
        <v>1</v>
      </c>
      <c r="AK16">
        <v>9.9999999999977906E-4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</v>
      </c>
      <c r="AR16" s="2">
        <v>1</v>
      </c>
      <c r="AS16">
        <v>1</v>
      </c>
      <c r="AT16">
        <v>0</v>
      </c>
      <c r="AU16" s="2">
        <v>1.19839900225571E-8</v>
      </c>
      <c r="AV16">
        <v>0</v>
      </c>
      <c r="AW16">
        <v>0</v>
      </c>
      <c r="AX16">
        <v>0</v>
      </c>
      <c r="AY16">
        <v>1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0.90527886283318004</v>
      </c>
      <c r="BZ16">
        <v>0.99967092315832495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1</v>
      </c>
    </row>
    <row r="17" spans="1:87" x14ac:dyDescent="0.3">
      <c r="A17" t="s">
        <v>348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</row>
    <row r="18" spans="1:87" x14ac:dyDescent="0.3">
      <c r="A18" t="s">
        <v>349</v>
      </c>
      <c r="B18" t="s">
        <v>391</v>
      </c>
      <c r="C18">
        <v>13.322361604466201</v>
      </c>
      <c r="D18">
        <v>-4.67952857455552</v>
      </c>
      <c r="E18">
        <v>0.32099223254220499</v>
      </c>
      <c r="F18">
        <v>-30.5599214908612</v>
      </c>
      <c r="G18">
        <v>-30.635494778891601</v>
      </c>
      <c r="H18">
        <v>-35.8369594033827</v>
      </c>
      <c r="I18">
        <v>-35.961096145483602</v>
      </c>
      <c r="J18">
        <v>-38.987953808395702</v>
      </c>
      <c r="K18">
        <v>-46.723705557118699</v>
      </c>
      <c r="L18">
        <v>-48.890476043349302</v>
      </c>
      <c r="M18">
        <v>-55.723357176035499</v>
      </c>
      <c r="N18">
        <v>-224.543025983093</v>
      </c>
      <c r="O18">
        <v>-224.54302774922999</v>
      </c>
      <c r="P18">
        <v>-232.71186028023999</v>
      </c>
      <c r="Q18">
        <v>-231.858815085613</v>
      </c>
      <c r="R18">
        <v>-227.52648600173401</v>
      </c>
      <c r="S18">
        <v>13.322361604466201</v>
      </c>
      <c r="T18">
        <v>-2.2532040339793702</v>
      </c>
      <c r="U18">
        <v>-268.36279148440298</v>
      </c>
      <c r="V18">
        <v>-4.67952857455552</v>
      </c>
      <c r="W18">
        <v>-271.27964023941701</v>
      </c>
      <c r="X18">
        <v>-268.48669219723803</v>
      </c>
      <c r="Y18">
        <v>-279.77955515813198</v>
      </c>
      <c r="Z18">
        <v>-279.77955515813198</v>
      </c>
      <c r="AA18">
        <v>-279.77955515813198</v>
      </c>
      <c r="AB18">
        <v>2.2791559649692199</v>
      </c>
      <c r="AC18">
        <v>1.02697360942714</v>
      </c>
      <c r="AD18">
        <v>-749.65023448451802</v>
      </c>
      <c r="AE18">
        <v>-749.65023122896901</v>
      </c>
      <c r="AF18">
        <v>-780.28465706565305</v>
      </c>
      <c r="AG18">
        <v>0.93734300600421105</v>
      </c>
      <c r="AH18">
        <v>-763.70826387985596</v>
      </c>
      <c r="AI18">
        <v>-6.7479403985116004</v>
      </c>
      <c r="AJ18">
        <v>-780.28465703903998</v>
      </c>
      <c r="AK18">
        <v>-237.51814251022</v>
      </c>
      <c r="AL18">
        <v>-48.890476043349302</v>
      </c>
      <c r="AM18">
        <v>-46.723705557118699</v>
      </c>
      <c r="AN18">
        <v>-38.987953808395702</v>
      </c>
      <c r="AO18">
        <v>-35.8369594033827</v>
      </c>
      <c r="AP18">
        <v>-30.5599214908612</v>
      </c>
      <c r="AQ18">
        <v>-763.70826387985596</v>
      </c>
      <c r="AR18">
        <v>-763.70826387985596</v>
      </c>
      <c r="AS18">
        <v>-763.708276741708</v>
      </c>
      <c r="AT18">
        <v>-0.69187748789616699</v>
      </c>
      <c r="AU18">
        <v>-0.69187751331997405</v>
      </c>
      <c r="AV18">
        <v>-0.69187748789616699</v>
      </c>
      <c r="AW18">
        <v>-38.830114263696103</v>
      </c>
      <c r="AX18">
        <v>5.7735074767867998</v>
      </c>
      <c r="AY18">
        <v>-285.282075831469</v>
      </c>
      <c r="AZ18">
        <v>-35.961096145483602</v>
      </c>
      <c r="BA18">
        <v>0.32099223254220499</v>
      </c>
      <c r="BB18">
        <v>-30.635494778891601</v>
      </c>
      <c r="BC18">
        <v>-55.723357176035499</v>
      </c>
      <c r="BD18">
        <v>-20.925476462792599</v>
      </c>
      <c r="BE18">
        <v>-21.6807007076488</v>
      </c>
      <c r="BF18">
        <v>-21.6807007076488</v>
      </c>
      <c r="BG18">
        <v>-21.6807007076488</v>
      </c>
      <c r="BH18">
        <v>-27.387752651474401</v>
      </c>
      <c r="BI18">
        <v>-27.742009766858502</v>
      </c>
      <c r="BJ18">
        <v>-27.742009766858502</v>
      </c>
      <c r="BK18">
        <v>-27.742009766858502</v>
      </c>
      <c r="BL18">
        <v>-30.581642814253598</v>
      </c>
      <c r="BM18">
        <v>-36.486024097613203</v>
      </c>
      <c r="BN18">
        <v>-30.726485213119101</v>
      </c>
      <c r="BO18">
        <v>-30.726485213119101</v>
      </c>
      <c r="BP18">
        <v>-30.726485213119101</v>
      </c>
      <c r="BQ18">
        <v>8.9420269422267502</v>
      </c>
      <c r="BR18">
        <v>8.9762364392559295</v>
      </c>
      <c r="BS18">
        <v>8.97569220832853</v>
      </c>
      <c r="BT18">
        <v>8.97569220832853</v>
      </c>
      <c r="BU18">
        <v>8.97569220832853</v>
      </c>
      <c r="BV18">
        <v>-268.36279148440298</v>
      </c>
      <c r="BW18">
        <v>-235.60868542006199</v>
      </c>
      <c r="BX18">
        <v>-235.60868542006199</v>
      </c>
      <c r="BY18">
        <v>-265.26028531109802</v>
      </c>
      <c r="BZ18">
        <v>-268.352012866226</v>
      </c>
      <c r="CA18">
        <v>3.7221873482926999</v>
      </c>
      <c r="CB18">
        <v>3.7221873482926999</v>
      </c>
      <c r="CC18">
        <v>3.7221873482926999</v>
      </c>
      <c r="CD18">
        <v>-224.54302774922999</v>
      </c>
      <c r="CE18">
        <v>-230.59728294726801</v>
      </c>
      <c r="CF18">
        <v>1.53071302825601</v>
      </c>
      <c r="CG18">
        <v>13.1175952519206</v>
      </c>
    </row>
    <row r="19" spans="1:87" x14ac:dyDescent="0.3">
      <c r="A19" t="s">
        <v>350</v>
      </c>
      <c r="B19" t="s">
        <v>392</v>
      </c>
      <c r="C19">
        <v>415.46689965902101</v>
      </c>
      <c r="D19">
        <v>-163.31917063243301</v>
      </c>
      <c r="E19">
        <v>9.2104204597238901</v>
      </c>
      <c r="F19">
        <v>-876.87394775191501</v>
      </c>
      <c r="G19">
        <v>-876.87394179693001</v>
      </c>
      <c r="H19">
        <v>-1025.7544746988301</v>
      </c>
      <c r="I19">
        <v>-1025.7545082664999</v>
      </c>
      <c r="J19">
        <v>-1112.0926132300499</v>
      </c>
      <c r="K19">
        <v>-1332.7472395234599</v>
      </c>
      <c r="L19">
        <v>-1394.5522130325601</v>
      </c>
      <c r="M19">
        <v>-1589.45335280725</v>
      </c>
      <c r="N19">
        <v>-12464.0319763608</v>
      </c>
      <c r="O19">
        <v>-12464.0320743963</v>
      </c>
      <c r="P19">
        <v>-12917.4711844745</v>
      </c>
      <c r="Q19">
        <v>-12870.119980683799</v>
      </c>
      <c r="R19">
        <v>-12629.639173064999</v>
      </c>
      <c r="S19">
        <v>415.46689965902101</v>
      </c>
      <c r="T19">
        <v>-78.638565452101503</v>
      </c>
      <c r="U19">
        <v>-14896.3985841132</v>
      </c>
      <c r="V19">
        <v>-163.31917063243301</v>
      </c>
      <c r="W19">
        <v>-15058.308293816001</v>
      </c>
      <c r="X19">
        <v>-14903.2761187857</v>
      </c>
      <c r="Y19">
        <v>-15530.125269112201</v>
      </c>
      <c r="Z19">
        <v>-15530.125269112201</v>
      </c>
      <c r="AA19">
        <v>-15530.125269112201</v>
      </c>
      <c r="AB19">
        <v>79.0093838626739</v>
      </c>
      <c r="AC19">
        <v>35.601140672775401</v>
      </c>
      <c r="AD19">
        <v>-8435.8576382433694</v>
      </c>
      <c r="AE19">
        <v>-8435.8576016084899</v>
      </c>
      <c r="AF19">
        <v>-8332.2349463164392</v>
      </c>
      <c r="AG19">
        <v>32.744174088483902</v>
      </c>
      <c r="AH19">
        <v>-8303.2877533863193</v>
      </c>
      <c r="AI19">
        <v>-236.479199302311</v>
      </c>
      <c r="AJ19">
        <v>-8332.2349460322603</v>
      </c>
      <c r="AK19">
        <v>-13184.260389526</v>
      </c>
      <c r="AL19">
        <v>-1394.5522130325601</v>
      </c>
      <c r="AM19">
        <v>-1332.7472395234599</v>
      </c>
      <c r="AN19">
        <v>-1112.0926132300499</v>
      </c>
      <c r="AO19">
        <v>-1025.7544746988301</v>
      </c>
      <c r="AP19">
        <v>-876.87394775191501</v>
      </c>
      <c r="AQ19">
        <v>-8303.2877533863193</v>
      </c>
      <c r="AR19">
        <v>-8303.2877533863193</v>
      </c>
      <c r="AS19">
        <v>-8303.2878932246094</v>
      </c>
      <c r="AT19">
        <v>-24.260449999704999</v>
      </c>
      <c r="AU19">
        <v>-24.260450891182199</v>
      </c>
      <c r="AV19">
        <v>-24.260449999704999</v>
      </c>
      <c r="AW19">
        <v>-1137.43435111999</v>
      </c>
      <c r="AX19">
        <v>202.44608606853501</v>
      </c>
      <c r="AY19">
        <v>-15835.561580584301</v>
      </c>
      <c r="AZ19">
        <v>-1025.7545082664999</v>
      </c>
      <c r="BA19">
        <v>9.2104204597238901</v>
      </c>
      <c r="BB19">
        <v>-876.87394179693001</v>
      </c>
      <c r="BC19">
        <v>-1589.45335280725</v>
      </c>
      <c r="BD19">
        <v>-646.38252234505001</v>
      </c>
      <c r="BE19">
        <v>-646.38408220189001</v>
      </c>
      <c r="BF19">
        <v>-646.38408220189001</v>
      </c>
      <c r="BG19">
        <v>-646.38408220189001</v>
      </c>
      <c r="BH19">
        <v>-816.53298940426396</v>
      </c>
      <c r="BI19">
        <v>-816.48255608942497</v>
      </c>
      <c r="BJ19">
        <v>-816.48255608942497</v>
      </c>
      <c r="BK19">
        <v>-816.48255608942497</v>
      </c>
      <c r="BL19">
        <v>-900.05656058216596</v>
      </c>
      <c r="BM19">
        <v>-1068.76989499919</v>
      </c>
      <c r="BN19">
        <v>-900.05812327103502</v>
      </c>
      <c r="BO19">
        <v>-900.05812327103502</v>
      </c>
      <c r="BP19">
        <v>-900.05812327103502</v>
      </c>
      <c r="BQ19">
        <v>313.54914897948498</v>
      </c>
      <c r="BR19">
        <v>314.74869341720802</v>
      </c>
      <c r="BS19">
        <v>313.547576875863</v>
      </c>
      <c r="BT19">
        <v>313.547576875863</v>
      </c>
      <c r="BU19">
        <v>313.547576875863</v>
      </c>
      <c r="BV19">
        <v>-14896.3985841132</v>
      </c>
      <c r="BW19">
        <v>-13078.2694146337</v>
      </c>
      <c r="BX19">
        <v>-13078.2694146337</v>
      </c>
      <c r="BY19">
        <v>-14724.1833216635</v>
      </c>
      <c r="BZ19">
        <v>-14895.8002798861</v>
      </c>
      <c r="CA19">
        <v>114.977398536577</v>
      </c>
      <c r="CB19">
        <v>114.977398536577</v>
      </c>
      <c r="CC19">
        <v>114.977398536577</v>
      </c>
      <c r="CD19">
        <v>-12464.0320743963</v>
      </c>
      <c r="CE19">
        <v>-12800.0943059041</v>
      </c>
      <c r="CF19">
        <v>54.212009729662803</v>
      </c>
      <c r="CG19">
        <v>408.99619418306798</v>
      </c>
    </row>
    <row r="20" spans="1:87" x14ac:dyDescent="0.3">
      <c r="A20" t="s">
        <v>351</v>
      </c>
      <c r="B20" t="s">
        <v>393</v>
      </c>
      <c r="C20">
        <v>-670.06386257968404</v>
      </c>
      <c r="D20">
        <v>3.7088059270874898</v>
      </c>
      <c r="E20">
        <v>73.867960443576393</v>
      </c>
      <c r="F20">
        <v>54.028301690737401</v>
      </c>
      <c r="G20">
        <v>54.203309072347501</v>
      </c>
      <c r="H20">
        <v>49.631475015484497</v>
      </c>
      <c r="I20">
        <v>49.8357119246987</v>
      </c>
      <c r="J20">
        <v>46.946629627952902</v>
      </c>
      <c r="K20">
        <v>38.3436405933098</v>
      </c>
      <c r="L20">
        <v>35.516751720736401</v>
      </c>
      <c r="M20">
        <v>24.724136418644701</v>
      </c>
      <c r="N20">
        <v>-40.2810861169012</v>
      </c>
      <c r="O20">
        <v>-40.289217641570701</v>
      </c>
      <c r="P20">
        <v>-51.943107462906902</v>
      </c>
      <c r="Q20">
        <v>-50.528048079515003</v>
      </c>
      <c r="R20">
        <v>-44.032089962533099</v>
      </c>
      <c r="S20">
        <v>-670.06386257968404</v>
      </c>
      <c r="T20">
        <v>10.945212313043999</v>
      </c>
      <c r="U20">
        <v>-119.903726888302</v>
      </c>
      <c r="V20">
        <v>3.7088059270874898</v>
      </c>
      <c r="W20">
        <v>-125.289383239961</v>
      </c>
      <c r="X20">
        <v>-119.75721785716399</v>
      </c>
      <c r="Y20">
        <v>-145.48170140385901</v>
      </c>
      <c r="Z20">
        <v>-145.48170140385901</v>
      </c>
      <c r="AA20">
        <v>-145.48170140385901</v>
      </c>
      <c r="AB20">
        <v>8.7243973475101502</v>
      </c>
      <c r="AC20">
        <v>7.7352327003727099</v>
      </c>
      <c r="AD20">
        <v>-349.86304105979599</v>
      </c>
      <c r="AE20">
        <v>-349.86423833097001</v>
      </c>
      <c r="AF20">
        <v>-366.26906600870501</v>
      </c>
      <c r="AG20">
        <v>12.289986911344</v>
      </c>
      <c r="AH20">
        <v>-345.30174141588702</v>
      </c>
      <c r="AI20">
        <v>4.6277189798347802</v>
      </c>
      <c r="AJ20">
        <v>-366.26899450142599</v>
      </c>
      <c r="AK20">
        <v>-61.3546149525651</v>
      </c>
      <c r="AL20">
        <v>35.516751720736401</v>
      </c>
      <c r="AM20">
        <v>38.3436405933098</v>
      </c>
      <c r="AN20">
        <v>46.946629627952902</v>
      </c>
      <c r="AO20">
        <v>49.631475015484497</v>
      </c>
      <c r="AP20">
        <v>54.028301690737401</v>
      </c>
      <c r="AQ20">
        <v>-345.30174141588702</v>
      </c>
      <c r="AR20">
        <v>-345.30174141588702</v>
      </c>
      <c r="AS20">
        <v>-345.30204029847198</v>
      </c>
      <c r="AT20">
        <v>6.45759927629042</v>
      </c>
      <c r="AU20">
        <v>6.4575982602835804</v>
      </c>
      <c r="AV20">
        <v>6.45759927629042</v>
      </c>
      <c r="AW20">
        <v>11.151683684365601</v>
      </c>
      <c r="AX20">
        <v>20.741898515733901</v>
      </c>
      <c r="AY20">
        <v>-161.417994412647</v>
      </c>
      <c r="AZ20">
        <v>49.8357119246987</v>
      </c>
      <c r="BA20">
        <v>73.867960443576393</v>
      </c>
      <c r="BB20">
        <v>54.203309072347501</v>
      </c>
      <c r="BC20">
        <v>24.724136418644701</v>
      </c>
      <c r="BD20">
        <v>30.241800032175501</v>
      </c>
      <c r="BE20">
        <v>33.841885257291999</v>
      </c>
      <c r="BF20">
        <v>33.841885257291999</v>
      </c>
      <c r="BG20">
        <v>33.841885257291999</v>
      </c>
      <c r="BH20">
        <v>26.728276211759798</v>
      </c>
      <c r="BI20">
        <v>27.640999092440399</v>
      </c>
      <c r="BJ20">
        <v>27.640999092440399</v>
      </c>
      <c r="BK20">
        <v>27.640999092440399</v>
      </c>
      <c r="BL20">
        <v>23.9272348817817</v>
      </c>
      <c r="BM20">
        <v>15.4599324375423</v>
      </c>
      <c r="BN20">
        <v>24.2713842263815</v>
      </c>
      <c r="BO20">
        <v>24.2713842263815</v>
      </c>
      <c r="BP20">
        <v>24.2713842263815</v>
      </c>
      <c r="BQ20">
        <v>26.0496365944216</v>
      </c>
      <c r="BR20">
        <v>25.984167736124</v>
      </c>
      <c r="BS20">
        <v>26.554558953117201</v>
      </c>
      <c r="BT20">
        <v>26.554558953117201</v>
      </c>
      <c r="BU20">
        <v>26.554558953117201</v>
      </c>
      <c r="BV20">
        <v>-119.903726888302</v>
      </c>
      <c r="BW20">
        <v>-57.327272349496504</v>
      </c>
      <c r="BX20">
        <v>-57.327272349496504</v>
      </c>
      <c r="BY20">
        <v>-113.976413954563</v>
      </c>
      <c r="BZ20">
        <v>-119.88313442626</v>
      </c>
      <c r="CA20">
        <v>54.992900392990101</v>
      </c>
      <c r="CB20">
        <v>54.992900392990101</v>
      </c>
      <c r="CC20">
        <v>54.992900392990101</v>
      </c>
      <c r="CD20">
        <v>-40.289217641570701</v>
      </c>
      <c r="CE20">
        <v>-49.601320121803198</v>
      </c>
      <c r="CF20">
        <v>6.7765394058981903</v>
      </c>
      <c r="CG20">
        <v>-669.32972595012905</v>
      </c>
    </row>
    <row r="21" spans="1:87" x14ac:dyDescent="0.3">
      <c r="A21" t="s">
        <v>352</v>
      </c>
      <c r="B21" t="s">
        <v>394</v>
      </c>
      <c r="C21">
        <v>-20.8963968870356</v>
      </c>
      <c r="D21">
        <v>0.129440198600799</v>
      </c>
      <c r="E21">
        <v>2.1195371887951699</v>
      </c>
      <c r="F21">
        <v>1.55026609633326</v>
      </c>
      <c r="G21">
        <v>1.55145100896021</v>
      </c>
      <c r="H21">
        <v>1.42059227207292</v>
      </c>
      <c r="I21">
        <v>1.4215141266168101</v>
      </c>
      <c r="J21">
        <v>1.33910592697098</v>
      </c>
      <c r="K21">
        <v>1.0937142194670699</v>
      </c>
      <c r="L21">
        <v>1.0130800254013601</v>
      </c>
      <c r="M21">
        <v>0.70523140595662404</v>
      </c>
      <c r="N21">
        <v>-2.2359400529384601</v>
      </c>
      <c r="O21">
        <v>-2.23639142114753</v>
      </c>
      <c r="P21">
        <v>-2.8832806075124502</v>
      </c>
      <c r="Q21">
        <v>-2.8047328756208598</v>
      </c>
      <c r="R21">
        <v>-2.4441524063202502</v>
      </c>
      <c r="S21">
        <v>-20.8963968870356</v>
      </c>
      <c r="T21">
        <v>0.38199638465334701</v>
      </c>
      <c r="U21">
        <v>-6.6556682376461502</v>
      </c>
      <c r="V21">
        <v>0.129440198600799</v>
      </c>
      <c r="W21">
        <v>-6.9546175935073702</v>
      </c>
      <c r="X21">
        <v>-6.6475357506052397</v>
      </c>
      <c r="Y21">
        <v>-8.0754615750551295</v>
      </c>
      <c r="Z21">
        <v>-8.0754615750551295</v>
      </c>
      <c r="AA21">
        <v>-8.0754615750551295</v>
      </c>
      <c r="AB21">
        <v>0.30244058309069299</v>
      </c>
      <c r="AC21">
        <v>0.26815013061166598</v>
      </c>
      <c r="AD21">
        <v>-3.9370291257132801</v>
      </c>
      <c r="AE21">
        <v>-3.9370425986753501</v>
      </c>
      <c r="AF21">
        <v>-3.9111879029240399</v>
      </c>
      <c r="AG21">
        <v>0.42932573070100599</v>
      </c>
      <c r="AH21">
        <v>-3.7542342492873</v>
      </c>
      <c r="AI21">
        <v>0.162176784962241</v>
      </c>
      <c r="AJ21">
        <v>-3.9111871393367501</v>
      </c>
      <c r="AK21">
        <v>-3.4056986598357102</v>
      </c>
      <c r="AL21">
        <v>1.0130800254013601</v>
      </c>
      <c r="AM21">
        <v>1.0937142194670699</v>
      </c>
      <c r="AN21">
        <v>1.33910592697098</v>
      </c>
      <c r="AO21">
        <v>1.42059227207292</v>
      </c>
      <c r="AP21">
        <v>1.55026609633326</v>
      </c>
      <c r="AQ21">
        <v>-3.7542342492873</v>
      </c>
      <c r="AR21">
        <v>-3.7542342492873</v>
      </c>
      <c r="AS21">
        <v>-3.7542374988371998</v>
      </c>
      <c r="AT21">
        <v>0.22643353353922999</v>
      </c>
      <c r="AU21">
        <v>0.22643349791329401</v>
      </c>
      <c r="AV21">
        <v>0.22643353353922999</v>
      </c>
      <c r="AW21">
        <v>0.32666162168059498</v>
      </c>
      <c r="AX21">
        <v>0.72730765293441202</v>
      </c>
      <c r="AY21">
        <v>-8.9600602606591107</v>
      </c>
      <c r="AZ21">
        <v>1.4215141266168101</v>
      </c>
      <c r="BA21">
        <v>2.1195371887951699</v>
      </c>
      <c r="BB21">
        <v>1.55145100896021</v>
      </c>
      <c r="BC21">
        <v>0.70523140595662404</v>
      </c>
      <c r="BD21">
        <v>0.93416133294789905</v>
      </c>
      <c r="BE21">
        <v>1.0089552103036501</v>
      </c>
      <c r="BF21">
        <v>1.0089552103036501</v>
      </c>
      <c r="BG21">
        <v>1.0089552103036501</v>
      </c>
      <c r="BH21">
        <v>0.79687149049946504</v>
      </c>
      <c r="BI21">
        <v>0.81350968374404098</v>
      </c>
      <c r="BJ21">
        <v>0.81350968374404098</v>
      </c>
      <c r="BK21">
        <v>0.81350968374404098</v>
      </c>
      <c r="BL21">
        <v>0.70420888971669504</v>
      </c>
      <c r="BM21">
        <v>0.45286135655015203</v>
      </c>
      <c r="BN21">
        <v>0.71097154082107095</v>
      </c>
      <c r="BO21">
        <v>0.71097154082107095</v>
      </c>
      <c r="BP21">
        <v>0.71097154082107095</v>
      </c>
      <c r="BQ21">
        <v>0.91342169266286999</v>
      </c>
      <c r="BR21">
        <v>0.91112604929962404</v>
      </c>
      <c r="BS21">
        <v>0.92762958237709603</v>
      </c>
      <c r="BT21">
        <v>0.92762958237709603</v>
      </c>
      <c r="BU21">
        <v>0.92762958237709603</v>
      </c>
      <c r="BV21">
        <v>-6.6556682376461502</v>
      </c>
      <c r="BW21">
        <v>-3.18214717448169</v>
      </c>
      <c r="BX21">
        <v>-3.18214717448169</v>
      </c>
      <c r="BY21">
        <v>-6.3266523725728003</v>
      </c>
      <c r="BZ21">
        <v>-6.6545251823041198</v>
      </c>
      <c r="CA21">
        <v>1.6987163819326101</v>
      </c>
      <c r="CB21">
        <v>1.6987163819326101</v>
      </c>
      <c r="CC21">
        <v>1.6987163819326101</v>
      </c>
      <c r="CD21">
        <v>-2.23639142114753</v>
      </c>
      <c r="CE21">
        <v>-2.7532916569602701</v>
      </c>
      <c r="CF21">
        <v>0.239999146426912</v>
      </c>
      <c r="CG21">
        <v>-20.869168876598501</v>
      </c>
    </row>
    <row r="22" spans="1:87" x14ac:dyDescent="0.3">
      <c r="A22" t="s">
        <v>353</v>
      </c>
      <c r="B22" t="s">
        <v>354</v>
      </c>
      <c r="C22">
        <v>62.802428303755399</v>
      </c>
      <c r="D22">
        <v>4.2131562350428801E-2</v>
      </c>
      <c r="E22">
        <v>6.2984766037374202E-3</v>
      </c>
      <c r="F22">
        <v>1.04167697341805E-2</v>
      </c>
      <c r="G22">
        <v>1.03090520403636E-2</v>
      </c>
      <c r="H22">
        <v>1.16263711090353E-2</v>
      </c>
      <c r="I22">
        <v>1.1436193009505701E-2</v>
      </c>
      <c r="J22">
        <v>1.23475973410482E-2</v>
      </c>
      <c r="K22">
        <v>1.5612242267115099E-2</v>
      </c>
      <c r="L22">
        <v>1.6900982983273E-2</v>
      </c>
      <c r="M22">
        <v>2.3123592270162498E-2</v>
      </c>
      <c r="N22">
        <v>0.59631413852766701</v>
      </c>
      <c r="O22">
        <v>0.596447531084357</v>
      </c>
      <c r="P22">
        <v>0.826056548003689</v>
      </c>
      <c r="Q22">
        <v>0.79009356604454695</v>
      </c>
      <c r="R22">
        <v>0.65082818527608799</v>
      </c>
      <c r="S22">
        <v>62.802428303755399</v>
      </c>
      <c r="T22">
        <v>3.2913029767590703E-2</v>
      </c>
      <c r="U22">
        <v>44.538456800110801</v>
      </c>
      <c r="V22">
        <v>4.2131562350428801E-2</v>
      </c>
      <c r="W22">
        <v>47.096560954740802</v>
      </c>
      <c r="X22">
        <v>44.534997446986402</v>
      </c>
      <c r="Y22">
        <v>53.121660793342997</v>
      </c>
      <c r="Z22">
        <v>53.121660793342997</v>
      </c>
      <c r="AA22">
        <v>53.121660793342997</v>
      </c>
      <c r="AB22">
        <v>4.29018447419603E-2</v>
      </c>
      <c r="AC22">
        <v>3.5655757327210602E-2</v>
      </c>
      <c r="AD22">
        <v>19.320190909089799</v>
      </c>
      <c r="AE22">
        <v>19.3200566543597</v>
      </c>
      <c r="AF22">
        <v>18.358250013103198</v>
      </c>
      <c r="AG22">
        <v>2.9188652477271999E-2</v>
      </c>
      <c r="AH22">
        <v>18.1865862639246</v>
      </c>
      <c r="AI22">
        <v>3.9931006960305403E-2</v>
      </c>
      <c r="AJ22">
        <v>18.358293813389199</v>
      </c>
      <c r="AK22">
        <v>1.2558805799352499</v>
      </c>
      <c r="AL22">
        <v>1.6900982983273E-2</v>
      </c>
      <c r="AM22">
        <v>1.5612242267115099E-2</v>
      </c>
      <c r="AN22">
        <v>1.23475973410482E-2</v>
      </c>
      <c r="AO22">
        <v>1.16263711090353E-2</v>
      </c>
      <c r="AP22">
        <v>1.04167697341805E-2</v>
      </c>
      <c r="AQ22">
        <v>18.1865862639246</v>
      </c>
      <c r="AR22">
        <v>18.1865862639246</v>
      </c>
      <c r="AS22">
        <v>18.1865967130569</v>
      </c>
      <c r="AT22">
        <v>3.8340104517166101E-2</v>
      </c>
      <c r="AU22">
        <v>3.8340104664241002E-2</v>
      </c>
      <c r="AV22">
        <v>3.8340104517166101E-2</v>
      </c>
      <c r="AW22">
        <v>2.8389286764050899E-2</v>
      </c>
      <c r="AX22">
        <v>2.3452650375726299E-2</v>
      </c>
      <c r="AY22">
        <v>55.2369629584854</v>
      </c>
      <c r="AZ22">
        <v>1.1436193009505701E-2</v>
      </c>
      <c r="BA22">
        <v>6.2984766037374202E-3</v>
      </c>
      <c r="BB22">
        <v>1.03090520403636E-2</v>
      </c>
      <c r="BC22">
        <v>2.3123592270162498E-2</v>
      </c>
      <c r="BD22">
        <v>2.2863184364179001E-2</v>
      </c>
      <c r="BE22">
        <v>1.7371518519485998E-2</v>
      </c>
      <c r="BF22">
        <v>1.7371518519485998E-2</v>
      </c>
      <c r="BG22">
        <v>1.7371518519485998E-2</v>
      </c>
      <c r="BH22">
        <v>2.1041256527869201E-2</v>
      </c>
      <c r="BI22">
        <v>1.88855027772106E-2</v>
      </c>
      <c r="BJ22">
        <v>1.88855027772106E-2</v>
      </c>
      <c r="BK22">
        <v>1.88855027772106E-2</v>
      </c>
      <c r="BL22">
        <v>2.07640013970928E-2</v>
      </c>
      <c r="BM22">
        <v>2.52232292269037E-2</v>
      </c>
      <c r="BN22">
        <v>1.9777651802835701E-2</v>
      </c>
      <c r="BO22">
        <v>1.9777651802835701E-2</v>
      </c>
      <c r="BP22">
        <v>1.9777651802835701E-2</v>
      </c>
      <c r="BQ22">
        <v>1.9332653729921798E-2</v>
      </c>
      <c r="BR22">
        <v>1.95601400056747E-2</v>
      </c>
      <c r="BS22">
        <v>1.8415785390011201E-2</v>
      </c>
      <c r="BT22">
        <v>1.8415785390011201E-2</v>
      </c>
      <c r="BU22">
        <v>1.8415785390011201E-2</v>
      </c>
      <c r="BV22">
        <v>44.538456800110801</v>
      </c>
      <c r="BW22">
        <v>1.0057328277200199</v>
      </c>
      <c r="BX22">
        <v>1.0057328277200199</v>
      </c>
      <c r="BY22">
        <v>8.7330911452415396</v>
      </c>
      <c r="BZ22">
        <v>43.912962616042101</v>
      </c>
      <c r="CA22">
        <v>1.1517984770066899E-2</v>
      </c>
      <c r="CB22">
        <v>1.1517984770066899E-2</v>
      </c>
      <c r="CC22">
        <v>1.1517984770066899E-2</v>
      </c>
      <c r="CD22">
        <v>0.596447531084357</v>
      </c>
      <c r="CE22">
        <v>0.87043007166122899</v>
      </c>
      <c r="CF22">
        <v>3.4631158799771501E-2</v>
      </c>
      <c r="CG22">
        <v>62.868670160258098</v>
      </c>
    </row>
    <row r="23" spans="1:87" x14ac:dyDescent="0.3">
      <c r="A23" t="s">
        <v>355</v>
      </c>
      <c r="B23" t="s">
        <v>356</v>
      </c>
      <c r="C23">
        <v>2013.82266598822</v>
      </c>
      <c r="D23">
        <v>1.2071813072895099</v>
      </c>
      <c r="E23">
        <v>0.21950811860212599</v>
      </c>
      <c r="F23">
        <v>0.363034693961507</v>
      </c>
      <c r="G23">
        <v>0.36016911314605099</v>
      </c>
      <c r="H23">
        <v>0.40619251460296402</v>
      </c>
      <c r="I23">
        <v>0.40093222407392298</v>
      </c>
      <c r="J23">
        <v>0.43288441003057998</v>
      </c>
      <c r="K23">
        <v>0.54733695118056702</v>
      </c>
      <c r="L23">
        <v>0.59251786769311299</v>
      </c>
      <c r="M23">
        <v>0.81067128455674298</v>
      </c>
      <c r="N23">
        <v>10.742766173534701</v>
      </c>
      <c r="O23">
        <v>10.7451692777934</v>
      </c>
      <c r="P23">
        <v>14.8816400081199</v>
      </c>
      <c r="Q23">
        <v>14.233756818491001</v>
      </c>
      <c r="R23">
        <v>11.7248519896406</v>
      </c>
      <c r="S23">
        <v>2013.82266598822</v>
      </c>
      <c r="T23">
        <v>0.94304583274715403</v>
      </c>
      <c r="U23">
        <v>802.37277002190001</v>
      </c>
      <c r="V23">
        <v>1.2071813072895099</v>
      </c>
      <c r="W23">
        <v>848.45773263672197</v>
      </c>
      <c r="X23">
        <v>802.31044880674597</v>
      </c>
      <c r="Y23">
        <v>957.00159325709603</v>
      </c>
      <c r="Z23">
        <v>957.00159325709603</v>
      </c>
      <c r="AA23">
        <v>957.00159325709603</v>
      </c>
      <c r="AB23">
        <v>1.2375744572540099</v>
      </c>
      <c r="AC23">
        <v>1.02854911688786</v>
      </c>
      <c r="AD23">
        <v>1716.8836016892201</v>
      </c>
      <c r="AE23">
        <v>1716.87167117851</v>
      </c>
      <c r="AF23">
        <v>1719.1858976723299</v>
      </c>
      <c r="AG23">
        <v>0.83556174543675099</v>
      </c>
      <c r="AH23">
        <v>1672.7405618164501</v>
      </c>
      <c r="AI23">
        <v>1.1394323721310899</v>
      </c>
      <c r="AJ23">
        <v>1719.1899994159</v>
      </c>
      <c r="AK23">
        <v>22.6250402940959</v>
      </c>
      <c r="AL23">
        <v>0.59251786769311299</v>
      </c>
      <c r="AM23">
        <v>0.54733695118056702</v>
      </c>
      <c r="AN23">
        <v>0.43288441003057998</v>
      </c>
      <c r="AO23">
        <v>0.40619251460296402</v>
      </c>
      <c r="AP23">
        <v>0.363034693961507</v>
      </c>
      <c r="AQ23">
        <v>1672.7405618164501</v>
      </c>
      <c r="AR23">
        <v>1672.7405618164501</v>
      </c>
      <c r="AS23">
        <v>1672.74152289222</v>
      </c>
      <c r="AT23">
        <v>1.0934115071788</v>
      </c>
      <c r="AU23">
        <v>1.0934115113731899</v>
      </c>
      <c r="AV23">
        <v>1.0934115071788</v>
      </c>
      <c r="AW23">
        <v>0.96916296560542303</v>
      </c>
      <c r="AX23">
        <v>0.66884005971290506</v>
      </c>
      <c r="AY23">
        <v>995.10935404674296</v>
      </c>
      <c r="AZ23">
        <v>0.40093222407392298</v>
      </c>
      <c r="BA23">
        <v>0.21950811860212599</v>
      </c>
      <c r="BB23">
        <v>0.36016911314605099</v>
      </c>
      <c r="BC23">
        <v>0.81067128455674298</v>
      </c>
      <c r="BD23">
        <v>0.74015464487098903</v>
      </c>
      <c r="BE23">
        <v>0.58266703068458303</v>
      </c>
      <c r="BF23">
        <v>0.58266703068458303</v>
      </c>
      <c r="BG23">
        <v>0.58266703068458303</v>
      </c>
      <c r="BH23">
        <v>0.705755599270946</v>
      </c>
      <c r="BI23">
        <v>0.64168156268610999</v>
      </c>
      <c r="BJ23">
        <v>0.64168156268610999</v>
      </c>
      <c r="BK23">
        <v>0.64168156268610999</v>
      </c>
      <c r="BL23">
        <v>0.70550818907406398</v>
      </c>
      <c r="BM23">
        <v>0.86107903459718005</v>
      </c>
      <c r="BN23">
        <v>0.67517609136344003</v>
      </c>
      <c r="BO23">
        <v>0.67517609136344003</v>
      </c>
      <c r="BP23">
        <v>0.67517609136344003</v>
      </c>
      <c r="BQ23">
        <v>0.55134294282205698</v>
      </c>
      <c r="BR23">
        <v>0.55783056498078598</v>
      </c>
      <c r="BS23">
        <v>0.52717492854622205</v>
      </c>
      <c r="BT23">
        <v>0.52717492854622205</v>
      </c>
      <c r="BU23">
        <v>0.52717492854622205</v>
      </c>
      <c r="BV23">
        <v>802.37277002190001</v>
      </c>
      <c r="BW23">
        <v>18.1185584965679</v>
      </c>
      <c r="BX23">
        <v>18.1185584965679</v>
      </c>
      <c r="BY23">
        <v>157.32908224704701</v>
      </c>
      <c r="BZ23">
        <v>791.104317157531</v>
      </c>
      <c r="CA23">
        <v>0.37287412773852402</v>
      </c>
      <c r="CB23">
        <v>0.37287412773852402</v>
      </c>
      <c r="CC23">
        <v>0.37287412773852402</v>
      </c>
      <c r="CD23">
        <v>10.7451692777934</v>
      </c>
      <c r="CE23">
        <v>15.681041461397101</v>
      </c>
      <c r="CF23">
        <v>0.97783436221527398</v>
      </c>
      <c r="CG23">
        <v>2016.3653865679601</v>
      </c>
    </row>
    <row r="24" spans="1:87" x14ac:dyDescent="0.3">
      <c r="A24" t="s">
        <v>357</v>
      </c>
      <c r="B24" t="s">
        <v>395</v>
      </c>
      <c r="C24">
        <v>477.902342080003</v>
      </c>
      <c r="D24">
        <v>-868.76725489197099</v>
      </c>
      <c r="E24">
        <v>59.588861924286</v>
      </c>
      <c r="F24">
        <v>-5673.1308658583102</v>
      </c>
      <c r="G24">
        <v>-5673.1308273312197</v>
      </c>
      <c r="H24">
        <v>-6636.3465195029303</v>
      </c>
      <c r="I24">
        <v>-6636.3467366764298</v>
      </c>
      <c r="J24">
        <v>-7194.9302929836704</v>
      </c>
      <c r="K24">
        <v>-8622.5044321502901</v>
      </c>
      <c r="L24">
        <v>-9022.3654427059701</v>
      </c>
      <c r="M24">
        <v>-10283.3216778427</v>
      </c>
      <c r="N24">
        <v>-28951.176496202501</v>
      </c>
      <c r="O24">
        <v>-25927.8973973633</v>
      </c>
      <c r="P24">
        <v>-26871.149360442701</v>
      </c>
      <c r="Q24">
        <v>-29894.428688466101</v>
      </c>
      <c r="R24">
        <v>-29335.845212547101</v>
      </c>
      <c r="S24">
        <v>477.902342080003</v>
      </c>
      <c r="T24">
        <v>-418.31348011326298</v>
      </c>
      <c r="U24">
        <v>-14429.122146494001</v>
      </c>
      <c r="V24">
        <v>-868.76725489197099</v>
      </c>
      <c r="W24">
        <v>-207430.85820559901</v>
      </c>
      <c r="X24">
        <v>-205295.26259362599</v>
      </c>
      <c r="Y24">
        <v>-213930.22043089301</v>
      </c>
      <c r="Z24">
        <v>-213930.22043089301</v>
      </c>
      <c r="AA24">
        <v>-213930.22043089301</v>
      </c>
      <c r="AB24">
        <v>2189.4963395872001</v>
      </c>
      <c r="AC24">
        <v>986.57353566575296</v>
      </c>
      <c r="AD24">
        <v>-506496.31131860102</v>
      </c>
      <c r="AE24">
        <v>-506496.30911901098</v>
      </c>
      <c r="AF24">
        <v>-227997.17254152201</v>
      </c>
      <c r="AG24">
        <v>757.883444964212</v>
      </c>
      <c r="AH24">
        <v>-223153.74724751999</v>
      </c>
      <c r="AI24">
        <v>-6674.2755793094702</v>
      </c>
      <c r="AJ24">
        <v>-227997.17253374599</v>
      </c>
      <c r="AK24">
        <v>-181615.51709819699</v>
      </c>
      <c r="AL24">
        <v>-9022.3654427059701</v>
      </c>
      <c r="AM24">
        <v>-8622.5044321502901</v>
      </c>
      <c r="AN24">
        <v>-7194.9302929836704</v>
      </c>
      <c r="AO24">
        <v>-6636.3465195029303</v>
      </c>
      <c r="AP24">
        <v>-5673.1308658583102</v>
      </c>
      <c r="AQ24">
        <v>-87168.4634857208</v>
      </c>
      <c r="AR24">
        <v>-494288.16497470101</v>
      </c>
      <c r="AS24">
        <v>-804610.38925863896</v>
      </c>
      <c r="AT24">
        <v>-561.52258940698096</v>
      </c>
      <c r="AU24">
        <v>-561.52261004075297</v>
      </c>
      <c r="AV24">
        <v>-561.52258940698096</v>
      </c>
      <c r="AW24">
        <v>-35376.378829659297</v>
      </c>
      <c r="AX24">
        <v>4685.7354445566598</v>
      </c>
      <c r="AY24">
        <v>-24420.776754078699</v>
      </c>
      <c r="AZ24">
        <v>-6636.3467366764298</v>
      </c>
      <c r="BA24">
        <v>59.588861924286</v>
      </c>
      <c r="BB24">
        <v>-5673.1308273312197</v>
      </c>
      <c r="BC24">
        <v>-10283.3216778427</v>
      </c>
      <c r="BD24">
        <v>-20103.729904792501</v>
      </c>
      <c r="BE24">
        <v>-20103.778419316801</v>
      </c>
      <c r="BF24">
        <v>-20103.778419316801</v>
      </c>
      <c r="BG24">
        <v>-20103.778419316801</v>
      </c>
      <c r="BH24">
        <v>-25395.7341200716</v>
      </c>
      <c r="BI24">
        <v>-25394.1655477407</v>
      </c>
      <c r="BJ24">
        <v>-25394.1655477407</v>
      </c>
      <c r="BK24">
        <v>-25394.1655477407</v>
      </c>
      <c r="BL24">
        <v>-27993.476567612401</v>
      </c>
      <c r="BM24">
        <v>-33240.783215310097</v>
      </c>
      <c r="BN24">
        <v>-27993.525170218199</v>
      </c>
      <c r="BO24">
        <v>-27993.525170218199</v>
      </c>
      <c r="BP24">
        <v>-27993.525170218199</v>
      </c>
      <c r="BQ24">
        <v>7257.2821214551504</v>
      </c>
      <c r="BR24">
        <v>7285.0462931332104</v>
      </c>
      <c r="BS24">
        <v>7257.2457341788804</v>
      </c>
      <c r="BT24">
        <v>7257.2457341788804</v>
      </c>
      <c r="BU24">
        <v>7257.2457341788804</v>
      </c>
      <c r="BV24">
        <v>-770421.35029024002</v>
      </c>
      <c r="BW24">
        <v>-3.3651113774476702</v>
      </c>
      <c r="BX24">
        <v>-30381.278679479499</v>
      </c>
      <c r="BY24">
        <v>-689724.41541926796</v>
      </c>
      <c r="BZ24">
        <v>-58198.4014843154</v>
      </c>
      <c r="CA24">
        <v>3576.0165001818</v>
      </c>
      <c r="CB24">
        <v>3576.0165001818</v>
      </c>
      <c r="CC24">
        <v>3576.0165001818</v>
      </c>
      <c r="CD24">
        <v>-3023.2793265539599</v>
      </c>
      <c r="CE24">
        <v>-176323.561397443</v>
      </c>
      <c r="CF24">
        <v>1228.3182154726901</v>
      </c>
      <c r="CG24">
        <v>1386.5201699391901</v>
      </c>
    </row>
    <row r="25" spans="1:87" x14ac:dyDescent="0.3">
      <c r="A25" t="s">
        <v>358</v>
      </c>
      <c r="C25">
        <v>32.066000000000003</v>
      </c>
      <c r="D25">
        <v>28.652659430210399</v>
      </c>
      <c r="E25">
        <v>34.850985787876603</v>
      </c>
      <c r="F25">
        <v>34.850985787876603</v>
      </c>
      <c r="G25">
        <v>34.937170918903099</v>
      </c>
      <c r="H25" s="26">
        <v>34.937170918903099</v>
      </c>
      <c r="I25">
        <v>35.058189708819299</v>
      </c>
      <c r="J25">
        <v>35.058189708819299</v>
      </c>
      <c r="K25">
        <v>35.058189708819299</v>
      </c>
      <c r="L25">
        <v>35.058189708819299</v>
      </c>
      <c r="M25">
        <v>35.058189708819299</v>
      </c>
      <c r="N25">
        <v>18.015280000000001</v>
      </c>
      <c r="O25">
        <v>18.015280000000001</v>
      </c>
      <c r="P25">
        <v>18.015280000000001</v>
      </c>
      <c r="Q25">
        <v>18.015280000000001</v>
      </c>
      <c r="R25">
        <v>18.015280000000001</v>
      </c>
      <c r="S25">
        <v>32.066000000000003</v>
      </c>
      <c r="T25">
        <v>28.652659430210399</v>
      </c>
      <c r="U25">
        <v>18.015280000000001</v>
      </c>
      <c r="V25">
        <v>28.652659430210399</v>
      </c>
      <c r="W25">
        <v>18.015280000000001</v>
      </c>
      <c r="X25">
        <v>18.015280000000001</v>
      </c>
      <c r="Y25">
        <v>18.015280000000001</v>
      </c>
      <c r="Z25">
        <v>18.015280000000001</v>
      </c>
      <c r="AA25">
        <v>18.015280000000001</v>
      </c>
      <c r="AB25">
        <v>28.8466490123581</v>
      </c>
      <c r="AC25">
        <v>28.8466490123581</v>
      </c>
      <c r="AD25">
        <v>88.864732743477205</v>
      </c>
      <c r="AE25">
        <v>88.864732743477205</v>
      </c>
      <c r="AF25">
        <v>93.646502060123197</v>
      </c>
      <c r="AG25">
        <v>28.626252825044499</v>
      </c>
      <c r="AH25">
        <v>91.976610538204497</v>
      </c>
      <c r="AI25">
        <v>28.535027259988102</v>
      </c>
      <c r="AJ25">
        <v>93.646502060123197</v>
      </c>
      <c r="AK25">
        <v>18.015280000000001</v>
      </c>
      <c r="AL25">
        <v>35.058189708819299</v>
      </c>
      <c r="AM25">
        <v>35.058189708819299</v>
      </c>
      <c r="AN25">
        <v>35.058189708819299</v>
      </c>
      <c r="AO25">
        <v>34.937170918903099</v>
      </c>
      <c r="AP25">
        <v>34.850985787876603</v>
      </c>
      <c r="AQ25">
        <v>91.976610538204497</v>
      </c>
      <c r="AR25">
        <v>91.976610538204497</v>
      </c>
      <c r="AS25">
        <v>91.976610538204397</v>
      </c>
      <c r="AT25">
        <v>28.518740909776199</v>
      </c>
      <c r="AU25">
        <v>28.518740909776199</v>
      </c>
      <c r="AV25">
        <v>28.518740909776199</v>
      </c>
      <c r="AW25">
        <v>34.1383344238386</v>
      </c>
      <c r="AX25">
        <v>28.518740909776199</v>
      </c>
      <c r="AY25">
        <v>18.015280000000001</v>
      </c>
      <c r="AZ25">
        <v>35.058189708819299</v>
      </c>
      <c r="BA25">
        <v>34.850985787876603</v>
      </c>
      <c r="BB25">
        <v>34.937170918903099</v>
      </c>
      <c r="BC25">
        <v>35.058189708819299</v>
      </c>
      <c r="BD25">
        <v>32.373208958181301</v>
      </c>
      <c r="BE25">
        <v>33.541513946002702</v>
      </c>
      <c r="BF25">
        <v>33.541513946002702</v>
      </c>
      <c r="BG25">
        <v>33.541513946002702</v>
      </c>
      <c r="BH25">
        <v>33.541513946002702</v>
      </c>
      <c r="BI25">
        <v>33.977467809881901</v>
      </c>
      <c r="BJ25">
        <v>33.977467809881901</v>
      </c>
      <c r="BK25">
        <v>33.977467809881901</v>
      </c>
      <c r="BL25">
        <v>33.977467809881901</v>
      </c>
      <c r="BM25">
        <v>34.1383344238386</v>
      </c>
      <c r="BN25">
        <v>34.1383344238386</v>
      </c>
      <c r="BO25">
        <v>34.1383344238386</v>
      </c>
      <c r="BP25">
        <v>34.1383344238386</v>
      </c>
      <c r="BQ25">
        <v>28.518740909776199</v>
      </c>
      <c r="BR25">
        <v>28.518740909776199</v>
      </c>
      <c r="BS25">
        <v>28.626252825044499</v>
      </c>
      <c r="BT25">
        <v>28.626252825044499</v>
      </c>
      <c r="BU25">
        <v>28.626252825044499</v>
      </c>
      <c r="BV25">
        <v>18.015280000000001</v>
      </c>
      <c r="BW25">
        <v>18.015280000000001</v>
      </c>
      <c r="BX25">
        <v>18.015280000000001</v>
      </c>
      <c r="BY25">
        <v>18.015280000000001</v>
      </c>
      <c r="BZ25">
        <v>18.015280000000001</v>
      </c>
      <c r="CA25">
        <v>32.373208958181301</v>
      </c>
      <c r="CB25">
        <v>32.373208958181301</v>
      </c>
      <c r="CC25">
        <v>32.373208958181301</v>
      </c>
      <c r="CD25">
        <v>18.015280000000001</v>
      </c>
      <c r="CE25">
        <v>18.015280000000001</v>
      </c>
      <c r="CF25">
        <v>28.235681279649398</v>
      </c>
      <c r="CG25">
        <v>32.072658470873598</v>
      </c>
    </row>
    <row r="26" spans="1:87" x14ac:dyDescent="0.3">
      <c r="A26" t="s">
        <v>359</v>
      </c>
      <c r="B26" t="s">
        <v>360</v>
      </c>
      <c r="C26">
        <v>129.13989895839799</v>
      </c>
      <c r="D26">
        <v>668.34982793286304</v>
      </c>
      <c r="E26">
        <v>668.30247332923602</v>
      </c>
      <c r="F26">
        <v>668.30247332923602</v>
      </c>
      <c r="G26">
        <v>666.65386427721</v>
      </c>
      <c r="H26">
        <v>666.65386427721103</v>
      </c>
      <c r="I26">
        <v>664.352614708484</v>
      </c>
      <c r="J26">
        <v>664.352614708484</v>
      </c>
      <c r="K26">
        <v>664.352614708484</v>
      </c>
      <c r="L26">
        <v>664.352614708484</v>
      </c>
      <c r="M26">
        <v>664.352614708484</v>
      </c>
      <c r="N26">
        <v>464.16153398670701</v>
      </c>
      <c r="O26">
        <v>415.69062092967903</v>
      </c>
      <c r="P26">
        <v>415.69062092967903</v>
      </c>
      <c r="Q26">
        <v>464.16153398670701</v>
      </c>
      <c r="R26">
        <v>464.16153398670701</v>
      </c>
      <c r="S26">
        <v>129.13989895839799</v>
      </c>
      <c r="T26">
        <v>668.34982793286304</v>
      </c>
      <c r="U26">
        <v>193.56200403213299</v>
      </c>
      <c r="V26">
        <v>668.34982793286304</v>
      </c>
      <c r="W26">
        <v>2752.6986134348699</v>
      </c>
      <c r="X26">
        <v>2752.6986134348699</v>
      </c>
      <c r="Y26">
        <v>2752.6986134348699</v>
      </c>
      <c r="Z26">
        <v>2752.6986134348699</v>
      </c>
      <c r="AA26">
        <v>2752.6986134348699</v>
      </c>
      <c r="AB26">
        <v>3458.3797439331302</v>
      </c>
      <c r="AC26">
        <v>3458.3797439331302</v>
      </c>
      <c r="AD26">
        <v>2432.3166149621502</v>
      </c>
      <c r="AE26">
        <v>2432.3166149621502</v>
      </c>
      <c r="AF26">
        <v>1051.9107529759001</v>
      </c>
      <c r="AG26">
        <v>2910.7598652727402</v>
      </c>
      <c r="AH26">
        <v>1051.91147992796</v>
      </c>
      <c r="AI26">
        <v>3560.7001050000099</v>
      </c>
      <c r="AJ26">
        <v>1051.9107529759001</v>
      </c>
      <c r="AK26">
        <v>2752.6986134348699</v>
      </c>
      <c r="AL26">
        <v>664.352614708484</v>
      </c>
      <c r="AM26">
        <v>664.352614708484</v>
      </c>
      <c r="AN26">
        <v>664.352614708484</v>
      </c>
      <c r="AO26">
        <v>666.65386427721103</v>
      </c>
      <c r="AP26">
        <v>668.30247332923602</v>
      </c>
      <c r="AQ26">
        <v>410.89835397926498</v>
      </c>
      <c r="AR26">
        <v>2329.99625389527</v>
      </c>
      <c r="AS26">
        <v>3792.8060878024799</v>
      </c>
      <c r="AT26">
        <v>2921.7330484504701</v>
      </c>
      <c r="AU26">
        <v>2921.7330484504801</v>
      </c>
      <c r="AV26">
        <v>2921.7330484504701</v>
      </c>
      <c r="AW26">
        <v>3279.7988417418301</v>
      </c>
      <c r="AX26">
        <v>2921.7330484504701</v>
      </c>
      <c r="AY26">
        <v>308.16796343917298</v>
      </c>
      <c r="AZ26">
        <v>664.352614708484</v>
      </c>
      <c r="BA26">
        <v>668.30247332923602</v>
      </c>
      <c r="BB26">
        <v>666.65386427721</v>
      </c>
      <c r="BC26">
        <v>664.352614708484</v>
      </c>
      <c r="BD26">
        <v>3458.6274671422402</v>
      </c>
      <c r="BE26">
        <v>3338.15789837491</v>
      </c>
      <c r="BF26">
        <v>3338.15789837491</v>
      </c>
      <c r="BG26">
        <v>3338.15789837491</v>
      </c>
      <c r="BH26">
        <v>3338.15789837491</v>
      </c>
      <c r="BI26">
        <v>3295.3270776033801</v>
      </c>
      <c r="BJ26">
        <v>3295.3270776033801</v>
      </c>
      <c r="BK26">
        <v>3295.3270776033801</v>
      </c>
      <c r="BL26">
        <v>3295.3270776033801</v>
      </c>
      <c r="BM26">
        <v>3279.7988417418301</v>
      </c>
      <c r="BN26">
        <v>3279.7988417418301</v>
      </c>
      <c r="BO26">
        <v>3279.7988417418301</v>
      </c>
      <c r="BP26">
        <v>3279.7988417418301</v>
      </c>
      <c r="BQ26">
        <v>2921.7330484504701</v>
      </c>
      <c r="BR26">
        <v>2921.7330484504701</v>
      </c>
      <c r="BS26">
        <v>2910.7598652727402</v>
      </c>
      <c r="BT26">
        <v>2910.7598652727402</v>
      </c>
      <c r="BU26">
        <v>2910.7598652727402</v>
      </c>
      <c r="BV26">
        <v>10334.9530898215</v>
      </c>
      <c r="BW26">
        <v>5.1417463397892403E-2</v>
      </c>
      <c r="BX26">
        <v>464.21295145010203</v>
      </c>
      <c r="BY26">
        <v>9360.6470060049996</v>
      </c>
      <c r="BZ26">
        <v>780.74407978440399</v>
      </c>
      <c r="CA26">
        <v>3458.6274671422402</v>
      </c>
      <c r="CB26">
        <v>3458.6274671422402</v>
      </c>
      <c r="CC26">
        <v>3458.6274671422402</v>
      </c>
      <c r="CD26">
        <v>48.470913057025797</v>
      </c>
      <c r="CE26">
        <v>2752.6986134348699</v>
      </c>
      <c r="CF26">
        <v>2888.8142284512601</v>
      </c>
      <c r="CG26">
        <v>380.51735214579497</v>
      </c>
    </row>
    <row r="27" spans="1:87" x14ac:dyDescent="0.3">
      <c r="A27" t="s">
        <v>361</v>
      </c>
    </row>
    <row r="28" spans="1:87" x14ac:dyDescent="0.3">
      <c r="A28" t="s">
        <v>68</v>
      </c>
      <c r="C28">
        <v>0</v>
      </c>
      <c r="D28">
        <v>1.9016552378836399E-2</v>
      </c>
      <c r="E28">
        <v>1.9017899769198501E-2</v>
      </c>
      <c r="F28">
        <v>1.9017899769198501E-2</v>
      </c>
      <c r="G28">
        <v>1.9064858500398602E-2</v>
      </c>
      <c r="H28">
        <v>1.9064858500398602E-2</v>
      </c>
      <c r="I28">
        <v>1.9130528066182002E-2</v>
      </c>
      <c r="J28">
        <v>1.9130528066182002E-2</v>
      </c>
      <c r="K28">
        <v>1.9130528066182002E-2</v>
      </c>
      <c r="L28">
        <v>1.9130528066182002E-2</v>
      </c>
      <c r="M28">
        <v>1.9130528066182002E-2</v>
      </c>
      <c r="N28">
        <v>1</v>
      </c>
      <c r="O28">
        <v>1</v>
      </c>
      <c r="P28">
        <v>1</v>
      </c>
      <c r="Q28">
        <v>1</v>
      </c>
      <c r="R28">
        <v>1</v>
      </c>
      <c r="S28">
        <v>0</v>
      </c>
      <c r="T28">
        <v>1.9016552378836399E-2</v>
      </c>
      <c r="U28">
        <v>1</v>
      </c>
      <c r="V28">
        <v>1.9016552378836399E-2</v>
      </c>
      <c r="W28">
        <v>1</v>
      </c>
      <c r="X28">
        <v>1</v>
      </c>
      <c r="Y28">
        <v>1</v>
      </c>
      <c r="Z28">
        <v>1</v>
      </c>
      <c r="AA28">
        <v>1</v>
      </c>
      <c r="AB28" s="2">
        <v>5.3596453625431001E-6</v>
      </c>
      <c r="AC28" s="2">
        <v>5.3596453625431001E-6</v>
      </c>
      <c r="AD28">
        <v>0.11508806958439401</v>
      </c>
      <c r="AE28">
        <v>0.11508806958439401</v>
      </c>
      <c r="AF28">
        <v>5.5362435787863103E-2</v>
      </c>
      <c r="AG28" s="2">
        <v>1.3395461027956499E-5</v>
      </c>
      <c r="AH28">
        <v>7.6215875654967305E-2</v>
      </c>
      <c r="AI28">
        <v>2.8748968388500402E-2</v>
      </c>
      <c r="AJ28">
        <v>5.5362435787863103E-2</v>
      </c>
      <c r="AK28">
        <v>1</v>
      </c>
      <c r="AL28">
        <v>1.9130528066182002E-2</v>
      </c>
      <c r="AM28">
        <v>1.9130528066182002E-2</v>
      </c>
      <c r="AN28">
        <v>1.9130528066182002E-2</v>
      </c>
      <c r="AO28">
        <v>1.9064858500398602E-2</v>
      </c>
      <c r="AP28">
        <v>1.9017899769198501E-2</v>
      </c>
      <c r="AQ28" s="2">
        <v>7.6215875654967305E-2</v>
      </c>
      <c r="AR28" s="2">
        <v>7.6215875654967305E-2</v>
      </c>
      <c r="AS28" s="2">
        <v>7.6215875654967305E-2</v>
      </c>
      <c r="AT28" s="2">
        <v>1.33451515557452E-5</v>
      </c>
      <c r="AU28" s="2">
        <v>1.33451515557452E-5</v>
      </c>
      <c r="AV28" s="2">
        <v>1.33451515557452E-5</v>
      </c>
      <c r="AW28">
        <v>1.3162882543403201E-4</v>
      </c>
      <c r="AX28" s="2">
        <v>1.33451515557452E-5</v>
      </c>
      <c r="AY28">
        <v>1</v>
      </c>
      <c r="AZ28">
        <v>1.9130528066182002E-2</v>
      </c>
      <c r="BA28">
        <v>1.9017899769198501E-2</v>
      </c>
      <c r="BB28">
        <v>1.9064858500398602E-2</v>
      </c>
      <c r="BC28">
        <v>1.9130528066182002E-2</v>
      </c>
      <c r="BD28">
        <v>1.24822945893936E-4</v>
      </c>
      <c r="BE28">
        <v>1.2932763588221601E-4</v>
      </c>
      <c r="BF28">
        <v>1.2932763588221601E-4</v>
      </c>
      <c r="BG28">
        <v>1.2932763588221601E-4</v>
      </c>
      <c r="BH28">
        <v>1.2932763588221601E-4</v>
      </c>
      <c r="BI28">
        <v>1.3100856425831699E-4</v>
      </c>
      <c r="BJ28">
        <v>1.3100856425831699E-4</v>
      </c>
      <c r="BK28">
        <v>1.3100856425831699E-4</v>
      </c>
      <c r="BL28">
        <v>1.3100856425831699E-4</v>
      </c>
      <c r="BM28">
        <v>1.3162882543403201E-4</v>
      </c>
      <c r="BN28">
        <v>1.3162882543403201E-4</v>
      </c>
      <c r="BO28" s="2">
        <v>1.3162882543403201E-4</v>
      </c>
      <c r="BP28" s="2">
        <v>1.3162882543403201E-4</v>
      </c>
      <c r="BQ28" s="2">
        <v>1.33451515557452E-5</v>
      </c>
      <c r="BR28" s="2">
        <v>1.33451515557452E-5</v>
      </c>
      <c r="BS28" s="2">
        <v>1.3395461027956499E-5</v>
      </c>
      <c r="BT28" s="2">
        <v>1.3395461027956499E-5</v>
      </c>
      <c r="BU28" s="2">
        <v>1.3395461027956499E-5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1.24822945893936E-4</v>
      </c>
      <c r="CB28">
        <v>1.24822945893936E-4</v>
      </c>
      <c r="CC28">
        <v>1.24822945893936E-4</v>
      </c>
      <c r="CD28">
        <v>1</v>
      </c>
      <c r="CE28">
        <v>1</v>
      </c>
      <c r="CF28" s="2">
        <v>9.9141836661965401E-6</v>
      </c>
      <c r="CG28">
        <v>1.78030307998952E-4</v>
      </c>
      <c r="CH28" s="2"/>
    </row>
    <row r="29" spans="1:87" x14ac:dyDescent="0.3">
      <c r="A29" t="s">
        <v>362</v>
      </c>
      <c r="C29">
        <v>0</v>
      </c>
      <c r="D29">
        <v>0</v>
      </c>
      <c r="E29" s="2">
        <v>8.5273845656588502E-11</v>
      </c>
      <c r="F29" s="2">
        <v>8.5273845656588502E-11</v>
      </c>
      <c r="G29" s="2">
        <v>7.1880004493331093E-8</v>
      </c>
      <c r="H29" s="2">
        <v>7.1880004493331199E-8</v>
      </c>
      <c r="I29" s="2">
        <v>4.4128485858874299E-7</v>
      </c>
      <c r="J29" s="2">
        <v>4.4128485858874299E-7</v>
      </c>
      <c r="K29" s="2">
        <v>4.4128485858874299E-7</v>
      </c>
      <c r="L29" s="2">
        <v>4.4128485858874299E-7</v>
      </c>
      <c r="M29" s="2">
        <v>4.4128485858874299E-7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 s="2">
        <v>1.31010084983947E-6</v>
      </c>
      <c r="AC29" s="2">
        <v>1.31010084983947E-6</v>
      </c>
      <c r="AD29">
        <v>0.88490738016953596</v>
      </c>
      <c r="AE29">
        <v>0.88490738016953596</v>
      </c>
      <c r="AF29">
        <v>0.94463106140227204</v>
      </c>
      <c r="AG29" s="2">
        <v>7.1127468705278901E-6</v>
      </c>
      <c r="AH29">
        <v>0.92376949135300102</v>
      </c>
      <c r="AI29">
        <v>0</v>
      </c>
      <c r="AJ29">
        <v>0.94463106140227204</v>
      </c>
      <c r="AK29">
        <v>0</v>
      </c>
      <c r="AL29" s="2">
        <v>4.4128485858874299E-7</v>
      </c>
      <c r="AM29" s="2">
        <v>4.4128485858874299E-7</v>
      </c>
      <c r="AN29" s="2">
        <v>4.4128485858874299E-7</v>
      </c>
      <c r="AO29" s="2">
        <v>7.1880004493331199E-8</v>
      </c>
      <c r="AP29" s="2">
        <v>8.5273845656588502E-11</v>
      </c>
      <c r="AQ29" s="2">
        <v>0.92376949135300102</v>
      </c>
      <c r="AR29" s="2">
        <v>0.92376949135300102</v>
      </c>
      <c r="AS29" s="2">
        <v>0.92376949135300102</v>
      </c>
      <c r="AT29" s="2">
        <v>7.0860334531783603E-6</v>
      </c>
      <c r="AU29" s="2">
        <v>7.0860334531783603E-6</v>
      </c>
      <c r="AV29" s="2">
        <v>7.0860334531783603E-6</v>
      </c>
      <c r="AW29" s="2">
        <v>0</v>
      </c>
      <c r="AX29" s="2">
        <v>7.0860334531783603E-6</v>
      </c>
      <c r="AY29" s="2">
        <v>0</v>
      </c>
      <c r="AZ29" s="2">
        <v>4.4128485858874299E-7</v>
      </c>
      <c r="BA29" s="2">
        <v>8.5273845656588502E-11</v>
      </c>
      <c r="BB29" s="2">
        <v>7.1880004493331093E-8</v>
      </c>
      <c r="BC29" s="2">
        <v>4.4128485858874299E-7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 s="2">
        <v>0</v>
      </c>
      <c r="BP29" s="2">
        <v>0</v>
      </c>
      <c r="BQ29" s="2">
        <v>7.0860334531783603E-6</v>
      </c>
      <c r="BR29" s="2">
        <v>7.0860334531783603E-6</v>
      </c>
      <c r="BS29" s="2">
        <v>7.1127468705278901E-6</v>
      </c>
      <c r="BT29" s="2">
        <v>7.1127468705278901E-6</v>
      </c>
      <c r="BU29" s="2">
        <v>7.1127468705278901E-6</v>
      </c>
      <c r="BV29">
        <v>0</v>
      </c>
      <c r="BW29">
        <v>0</v>
      </c>
      <c r="BX29">
        <v>0</v>
      </c>
      <c r="BY29" s="2">
        <v>0</v>
      </c>
      <c r="BZ29" s="2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 s="2">
        <v>8.0409978473216007E-6</v>
      </c>
      <c r="CG29" s="2">
        <v>3.2700681601160202E-6</v>
      </c>
      <c r="CH29" s="2"/>
      <c r="CI29" s="2"/>
    </row>
    <row r="30" spans="1:87" x14ac:dyDescent="0.3">
      <c r="A30" t="s">
        <v>17</v>
      </c>
      <c r="C30">
        <v>0</v>
      </c>
      <c r="D30">
        <v>0</v>
      </c>
      <c r="E30">
        <v>0.193093988149213</v>
      </c>
      <c r="F30">
        <v>0.193093988149213</v>
      </c>
      <c r="G30">
        <v>0.18862572351785301</v>
      </c>
      <c r="H30">
        <v>0.18862572351785301</v>
      </c>
      <c r="I30">
        <v>0.18235204643591099</v>
      </c>
      <c r="J30">
        <v>0.18235204643591099</v>
      </c>
      <c r="K30">
        <v>0.18235204643591099</v>
      </c>
      <c r="L30">
        <v>0.18235204643591099</v>
      </c>
      <c r="M30">
        <v>0.18235204643591099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 s="2">
        <v>5.5928792826739997E-6</v>
      </c>
      <c r="AC30" s="2">
        <v>5.5928792826739997E-6</v>
      </c>
      <c r="AD30" s="2">
        <v>7.4284716454130198E-9</v>
      </c>
      <c r="AE30" s="2">
        <v>7.4284716454130198E-9</v>
      </c>
      <c r="AF30" s="2">
        <v>5.6669606137252797E-7</v>
      </c>
      <c r="AG30">
        <v>2.7779575923880101E-4</v>
      </c>
      <c r="AH30" s="2">
        <v>8.3091845251258696E-6</v>
      </c>
      <c r="AI30">
        <v>0</v>
      </c>
      <c r="AJ30" s="2">
        <v>5.6669606137252797E-7</v>
      </c>
      <c r="AK30">
        <v>0</v>
      </c>
      <c r="AL30">
        <v>0.18235204643591099</v>
      </c>
      <c r="AM30">
        <v>0.18235204643591099</v>
      </c>
      <c r="AN30" s="2">
        <v>0.18235204643591099</v>
      </c>
      <c r="AO30" s="2">
        <v>0.18862572351785301</v>
      </c>
      <c r="AP30" s="2">
        <v>0.193093988149213</v>
      </c>
      <c r="AQ30" s="2">
        <v>8.3091845251258696E-6</v>
      </c>
      <c r="AR30" s="2">
        <v>8.3091845251258594E-6</v>
      </c>
      <c r="AS30" s="2">
        <v>8.3091845251258696E-6</v>
      </c>
      <c r="AT30">
        <v>7.7881732262574397E-3</v>
      </c>
      <c r="AU30">
        <v>7.7881732262574397E-3</v>
      </c>
      <c r="AV30">
        <v>7.7881732262574397E-3</v>
      </c>
      <c r="AW30">
        <v>6.9473272948956197E-3</v>
      </c>
      <c r="AX30">
        <v>7.7881732262574397E-3</v>
      </c>
      <c r="AY30">
        <v>0</v>
      </c>
      <c r="AZ30">
        <v>0.18235204643591099</v>
      </c>
      <c r="BA30">
        <v>0.193093988149213</v>
      </c>
      <c r="BB30">
        <v>0.18862572351785301</v>
      </c>
      <c r="BC30">
        <v>0.18235204643591099</v>
      </c>
      <c r="BD30">
        <v>0.109998284125745</v>
      </c>
      <c r="BE30">
        <v>4.1790698201866497E-2</v>
      </c>
      <c r="BF30">
        <v>4.1790698201866497E-2</v>
      </c>
      <c r="BG30">
        <v>4.1790698201866497E-2</v>
      </c>
      <c r="BH30">
        <v>4.1790698201866497E-2</v>
      </c>
      <c r="BI30">
        <v>1.6338987441958702E-2</v>
      </c>
      <c r="BJ30">
        <v>1.6338987441958702E-2</v>
      </c>
      <c r="BK30">
        <v>1.6338987441958702E-2</v>
      </c>
      <c r="BL30">
        <v>1.6338987441958702E-2</v>
      </c>
      <c r="BM30">
        <v>6.9473272948956197E-3</v>
      </c>
      <c r="BN30">
        <v>6.9473272948956197E-3</v>
      </c>
      <c r="BO30">
        <v>6.9473272948956197E-3</v>
      </c>
      <c r="BP30">
        <v>6.9473272948956197E-3</v>
      </c>
      <c r="BQ30">
        <v>7.7881732262574397E-3</v>
      </c>
      <c r="BR30">
        <v>7.7881732262574397E-3</v>
      </c>
      <c r="BS30">
        <v>2.7779575923880101E-4</v>
      </c>
      <c r="BT30">
        <v>2.7779575923880101E-4</v>
      </c>
      <c r="BU30">
        <v>2.7779575923880101E-4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0.109998284125745</v>
      </c>
      <c r="CB30">
        <v>0.109998284125745</v>
      </c>
      <c r="CC30">
        <v>0.109998284125745</v>
      </c>
      <c r="CD30">
        <v>0</v>
      </c>
      <c r="CE30">
        <v>0</v>
      </c>
      <c r="CF30">
        <v>2.82725400478013E-4</v>
      </c>
      <c r="CG30">
        <v>0</v>
      </c>
    </row>
    <row r="31" spans="1:87" x14ac:dyDescent="0.3">
      <c r="A31" t="s">
        <v>18</v>
      </c>
      <c r="C31">
        <v>0</v>
      </c>
      <c r="D31">
        <v>0</v>
      </c>
      <c r="E31">
        <v>1.4171582489086999E-4</v>
      </c>
      <c r="F31">
        <v>1.4171582489086999E-4</v>
      </c>
      <c r="G31">
        <v>5.0877730345628997E-3</v>
      </c>
      <c r="H31">
        <v>5.0877730345628997E-3</v>
      </c>
      <c r="I31">
        <v>1.2032084717569299E-2</v>
      </c>
      <c r="J31">
        <v>1.2032084717569299E-2</v>
      </c>
      <c r="K31">
        <v>1.2032084717569299E-2</v>
      </c>
      <c r="L31">
        <v>1.2032084717569299E-2</v>
      </c>
      <c r="M31">
        <v>1.2032084717569299E-2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 s="2">
        <v>1.3980344125152001E-7</v>
      </c>
      <c r="AC31" s="2">
        <v>1.3980344125152001E-7</v>
      </c>
      <c r="AD31" s="2">
        <v>3.0710784023234201E-9</v>
      </c>
      <c r="AE31" s="2">
        <v>3.0710784023234201E-9</v>
      </c>
      <c r="AF31" s="2">
        <v>3.6835577618641803E-8</v>
      </c>
      <c r="AG31">
        <v>7.5398329429267E-3</v>
      </c>
      <c r="AH31" s="2">
        <v>2.1071416898607901E-7</v>
      </c>
      <c r="AI31">
        <v>0</v>
      </c>
      <c r="AJ31" s="2">
        <v>3.6835577618641803E-8</v>
      </c>
      <c r="AK31">
        <v>0</v>
      </c>
      <c r="AL31">
        <v>1.2032084717569299E-2</v>
      </c>
      <c r="AM31">
        <v>1.2032084717569299E-2</v>
      </c>
      <c r="AN31" s="2">
        <v>1.2032084717569299E-2</v>
      </c>
      <c r="AO31" s="2">
        <v>5.0877730345628997E-3</v>
      </c>
      <c r="AP31" s="2">
        <v>1.4171582489086999E-4</v>
      </c>
      <c r="AQ31" s="2">
        <v>2.1071416898607901E-7</v>
      </c>
      <c r="AR31" s="2">
        <v>2.1071416898607901E-7</v>
      </c>
      <c r="AS31" s="2">
        <v>2.1071416898607901E-7</v>
      </c>
      <c r="AT31" s="2">
        <v>9.4726537107506705E-8</v>
      </c>
      <c r="AU31" s="2">
        <v>9.4726537107506798E-8</v>
      </c>
      <c r="AV31" s="2">
        <v>9.4726537107506705E-8</v>
      </c>
      <c r="AW31">
        <v>0.109048532565148</v>
      </c>
      <c r="AX31" s="2">
        <v>9.4726537107506705E-8</v>
      </c>
      <c r="AY31">
        <v>0</v>
      </c>
      <c r="AZ31">
        <v>1.2032084717569299E-2</v>
      </c>
      <c r="BA31">
        <v>1.4171582489086999E-4</v>
      </c>
      <c r="BB31">
        <v>5.0877730345628997E-3</v>
      </c>
      <c r="BC31">
        <v>1.2032084717569299E-2</v>
      </c>
      <c r="BD31">
        <v>0</v>
      </c>
      <c r="BE31">
        <v>7.2177274074407494E-2</v>
      </c>
      <c r="BF31">
        <v>7.2177274074407494E-2</v>
      </c>
      <c r="BG31">
        <v>7.2177274074407494E-2</v>
      </c>
      <c r="BH31">
        <v>7.2177274074407494E-2</v>
      </c>
      <c r="BI31">
        <v>9.9110276881904602E-2</v>
      </c>
      <c r="BJ31">
        <v>9.9110276881904602E-2</v>
      </c>
      <c r="BK31">
        <v>9.9110276881904602E-2</v>
      </c>
      <c r="BL31">
        <v>9.9110276881904602E-2</v>
      </c>
      <c r="BM31">
        <v>0.109048532565148</v>
      </c>
      <c r="BN31">
        <v>0.109048532565148</v>
      </c>
      <c r="BO31" s="2">
        <v>0.109048532565148</v>
      </c>
      <c r="BP31" s="2">
        <v>0.109048532565148</v>
      </c>
      <c r="BQ31" s="2">
        <v>9.4726537107506705E-8</v>
      </c>
      <c r="BR31" s="2">
        <v>9.4726537107506705E-8</v>
      </c>
      <c r="BS31">
        <v>7.5398329429267E-3</v>
      </c>
      <c r="BT31">
        <v>7.5398329429267E-3</v>
      </c>
      <c r="BU31">
        <v>7.5398329429267E-3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 s="2">
        <v>1.60014621759748E-7</v>
      </c>
      <c r="CG31">
        <v>0</v>
      </c>
      <c r="CH31" s="2"/>
    </row>
    <row r="32" spans="1:87" x14ac:dyDescent="0.3">
      <c r="A32" t="s">
        <v>13</v>
      </c>
      <c r="C32">
        <v>1</v>
      </c>
      <c r="D32">
        <v>0</v>
      </c>
      <c r="E32" s="2">
        <v>6.3551752176315401E-46</v>
      </c>
      <c r="F32" s="2">
        <v>6.3551752176315401E-46</v>
      </c>
      <c r="G32" s="2">
        <v>2.6901679683187798E-51</v>
      </c>
      <c r="H32" s="2">
        <v>2.6901679683187798E-51</v>
      </c>
      <c r="I32" s="2">
        <v>1.0673232834238501E-52</v>
      </c>
      <c r="J32" s="2">
        <v>1.0673232834238501E-52</v>
      </c>
      <c r="K32" s="2">
        <v>1.0673232834238501E-52</v>
      </c>
      <c r="L32" s="2">
        <v>1.0673232834238501E-52</v>
      </c>
      <c r="M32" s="2">
        <v>1.0673232834238501E-52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 s="2">
        <v>1.0673232834238501E-52</v>
      </c>
      <c r="AM32" s="2">
        <v>1.0673232834238501E-52</v>
      </c>
      <c r="AN32" s="2">
        <v>1.0673232834238501E-52</v>
      </c>
      <c r="AO32" s="2">
        <v>2.6901679683187798E-51</v>
      </c>
      <c r="AP32" s="2">
        <v>6.3551752176315401E-46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 s="2">
        <v>0</v>
      </c>
      <c r="AX32" s="2">
        <v>0</v>
      </c>
      <c r="AY32" s="2">
        <v>0</v>
      </c>
      <c r="AZ32" s="2">
        <v>1.0673232834238501E-52</v>
      </c>
      <c r="BA32" s="2">
        <v>6.3551752176315401E-46</v>
      </c>
      <c r="BB32" s="2">
        <v>2.6901679683187798E-51</v>
      </c>
      <c r="BC32" s="2">
        <v>1.0673232834238501E-52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 s="2">
        <v>0</v>
      </c>
      <c r="BV32">
        <v>0</v>
      </c>
      <c r="BW32">
        <v>0</v>
      </c>
      <c r="BX32">
        <v>0</v>
      </c>
      <c r="BY32" s="2">
        <v>0</v>
      </c>
      <c r="BZ32" s="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0.999737551343861</v>
      </c>
    </row>
    <row r="33" spans="1:87" x14ac:dyDescent="0.3">
      <c r="A33" t="s">
        <v>15</v>
      </c>
      <c r="C33">
        <v>0</v>
      </c>
      <c r="D33">
        <v>0.772892071218655</v>
      </c>
      <c r="E33">
        <v>0.772946836836229</v>
      </c>
      <c r="F33">
        <v>0.772946836836229</v>
      </c>
      <c r="G33">
        <v>0.77485830427116997</v>
      </c>
      <c r="H33">
        <v>0.77485830427117097</v>
      </c>
      <c r="I33">
        <v>0.77754233425622798</v>
      </c>
      <c r="J33">
        <v>0.77754233425622798</v>
      </c>
      <c r="K33">
        <v>0.77754233425622798</v>
      </c>
      <c r="L33">
        <v>0.77754233425622798</v>
      </c>
      <c r="M33">
        <v>0.77754233425622798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0.772892071218655</v>
      </c>
      <c r="U33">
        <v>0</v>
      </c>
      <c r="V33">
        <v>0.772892071218655</v>
      </c>
      <c r="W33">
        <v>0</v>
      </c>
      <c r="X33">
        <v>0</v>
      </c>
      <c r="Y33">
        <v>0</v>
      </c>
      <c r="Z33">
        <v>0</v>
      </c>
      <c r="AA33">
        <v>0</v>
      </c>
      <c r="AB33">
        <v>0.79099093380493601</v>
      </c>
      <c r="AC33">
        <v>0.79099093380493601</v>
      </c>
      <c r="AD33" s="2">
        <v>3.1973428546426101E-6</v>
      </c>
      <c r="AE33" s="2">
        <v>3.1973428546426101E-6</v>
      </c>
      <c r="AF33" s="2">
        <v>5.2663220708969203E-6</v>
      </c>
      <c r="AG33">
        <v>0.93980286562349402</v>
      </c>
      <c r="AH33" s="2">
        <v>5.2407184375634204E-6</v>
      </c>
      <c r="AI33">
        <v>0.76825975469269603</v>
      </c>
      <c r="AJ33" s="2">
        <v>5.2663220708969203E-6</v>
      </c>
      <c r="AK33">
        <v>0</v>
      </c>
      <c r="AL33">
        <v>0.77754233425622798</v>
      </c>
      <c r="AM33">
        <v>0.77754233425622798</v>
      </c>
      <c r="AN33" s="2">
        <v>0.77754233425622798</v>
      </c>
      <c r="AO33" s="2">
        <v>0.77485830427117097</v>
      </c>
      <c r="AP33" s="2">
        <v>0.772946836836229</v>
      </c>
      <c r="AQ33" s="2">
        <v>5.2407184375634204E-6</v>
      </c>
      <c r="AR33" s="2">
        <v>5.2407184375634204E-6</v>
      </c>
      <c r="AS33" s="2">
        <v>5.2407184375634204E-6</v>
      </c>
      <c r="AT33">
        <v>0.936273238233024</v>
      </c>
      <c r="AU33">
        <v>0.936273238233025</v>
      </c>
      <c r="AV33">
        <v>0.936273238233024</v>
      </c>
      <c r="AW33">
        <v>0.83405939056096201</v>
      </c>
      <c r="AX33">
        <v>0.936273238233024</v>
      </c>
      <c r="AY33">
        <v>0</v>
      </c>
      <c r="AZ33">
        <v>0.77754233425622798</v>
      </c>
      <c r="BA33">
        <v>0.772946836836229</v>
      </c>
      <c r="BB33">
        <v>0.77485830427116997</v>
      </c>
      <c r="BC33">
        <v>0.77754233425622798</v>
      </c>
      <c r="BD33">
        <v>0.79093427930416604</v>
      </c>
      <c r="BE33">
        <v>0.819478019430257</v>
      </c>
      <c r="BF33">
        <v>0.819478019430257</v>
      </c>
      <c r="BG33">
        <v>0.819478019430257</v>
      </c>
      <c r="BH33">
        <v>0.819478019430257</v>
      </c>
      <c r="BI33">
        <v>0.83012913701277902</v>
      </c>
      <c r="BJ33">
        <v>0.83012913701277902</v>
      </c>
      <c r="BK33">
        <v>0.83012913701277902</v>
      </c>
      <c r="BL33">
        <v>0.83012913701277902</v>
      </c>
      <c r="BM33">
        <v>0.83405939056096201</v>
      </c>
      <c r="BN33">
        <v>0.83405939056096201</v>
      </c>
      <c r="BO33">
        <v>0.83405939056096201</v>
      </c>
      <c r="BP33">
        <v>0.83405939056096201</v>
      </c>
      <c r="BQ33">
        <v>0.936273238233024</v>
      </c>
      <c r="BR33">
        <v>0.936273238233024</v>
      </c>
      <c r="BS33">
        <v>0.93980286562349402</v>
      </c>
      <c r="BT33">
        <v>0.93980286562349402</v>
      </c>
      <c r="BU33">
        <v>0.93980286562349402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0.79093427930416604</v>
      </c>
      <c r="CB33">
        <v>0.79093427930416604</v>
      </c>
      <c r="CC33">
        <v>0.79093427930416604</v>
      </c>
      <c r="CD33">
        <v>0</v>
      </c>
      <c r="CE33">
        <v>0</v>
      </c>
      <c r="CF33">
        <v>0.94694231586598498</v>
      </c>
      <c r="CG33">
        <v>0</v>
      </c>
    </row>
    <row r="34" spans="1:87" x14ac:dyDescent="0.3">
      <c r="A34" t="s">
        <v>14</v>
      </c>
      <c r="C34">
        <v>0</v>
      </c>
      <c r="D34">
        <v>0.20809137640250899</v>
      </c>
      <c r="E34">
        <v>1.4799559335194799E-2</v>
      </c>
      <c r="F34">
        <v>1.47995593351947E-2</v>
      </c>
      <c r="G34">
        <v>1.23632687960106E-2</v>
      </c>
      <c r="H34">
        <v>1.23632687960106E-2</v>
      </c>
      <c r="I34">
        <v>8.9425652392508392E-3</v>
      </c>
      <c r="J34">
        <v>8.9425652392508392E-3</v>
      </c>
      <c r="K34">
        <v>8.9425652392508392E-3</v>
      </c>
      <c r="L34">
        <v>8.9425652392508392E-3</v>
      </c>
      <c r="M34">
        <v>8.9425652392508392E-3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0.20809137640250899</v>
      </c>
      <c r="U34">
        <v>0</v>
      </c>
      <c r="V34">
        <v>0.20809137640250899</v>
      </c>
      <c r="W34">
        <v>0</v>
      </c>
      <c r="X34">
        <v>0</v>
      </c>
      <c r="Y34">
        <v>0</v>
      </c>
      <c r="Z34">
        <v>0</v>
      </c>
      <c r="AA34">
        <v>0</v>
      </c>
      <c r="AB34">
        <v>0.20899638784844299</v>
      </c>
      <c r="AC34">
        <v>0.20899638784844299</v>
      </c>
      <c r="AD34" s="2">
        <v>1.34204808107856E-6</v>
      </c>
      <c r="AE34" s="2">
        <v>1.34204808107856E-6</v>
      </c>
      <c r="AF34" s="2">
        <v>4.7082031565875701E-7</v>
      </c>
      <c r="AG34">
        <v>5.2253061502097402E-2</v>
      </c>
      <c r="AH34" s="2">
        <v>4.6246307194950302E-7</v>
      </c>
      <c r="AI34">
        <v>0.202991276918804</v>
      </c>
      <c r="AJ34" s="2">
        <v>4.7082031565875701E-7</v>
      </c>
      <c r="AK34">
        <v>0</v>
      </c>
      <c r="AL34">
        <v>8.9425652392508392E-3</v>
      </c>
      <c r="AM34">
        <v>8.9425652392508392E-3</v>
      </c>
      <c r="AN34" s="2">
        <v>8.9425652392508392E-3</v>
      </c>
      <c r="AO34" s="2">
        <v>1.23632687960106E-2</v>
      </c>
      <c r="AP34" s="2">
        <v>1.47995593351947E-2</v>
      </c>
      <c r="AQ34" s="2">
        <v>4.6246307194950302E-7</v>
      </c>
      <c r="AR34" s="2">
        <v>4.6246307194950302E-7</v>
      </c>
      <c r="AS34" s="2">
        <v>4.6246307194950302E-7</v>
      </c>
      <c r="AT34">
        <v>5.5812524529629703E-2</v>
      </c>
      <c r="AU34">
        <v>5.5812524529629703E-2</v>
      </c>
      <c r="AV34">
        <v>5.5812524529629703E-2</v>
      </c>
      <c r="AW34">
        <v>4.9718682792768497E-2</v>
      </c>
      <c r="AX34">
        <v>5.5812524529629703E-2</v>
      </c>
      <c r="AY34">
        <v>0</v>
      </c>
      <c r="AZ34">
        <v>8.9425652392508392E-3</v>
      </c>
      <c r="BA34">
        <v>1.4799559335194799E-2</v>
      </c>
      <c r="BB34">
        <v>1.23632687960106E-2</v>
      </c>
      <c r="BC34">
        <v>8.9425652392508392E-3</v>
      </c>
      <c r="BD34">
        <v>9.8853058586144502E-2</v>
      </c>
      <c r="BE34">
        <v>6.6331893700273606E-2</v>
      </c>
      <c r="BF34">
        <v>6.6331893700273606E-2</v>
      </c>
      <c r="BG34">
        <v>6.6331893700273606E-2</v>
      </c>
      <c r="BH34">
        <v>6.6331893700273606E-2</v>
      </c>
      <c r="BI34">
        <v>5.41965971487402E-2</v>
      </c>
      <c r="BJ34">
        <v>5.41965971487402E-2</v>
      </c>
      <c r="BK34">
        <v>5.41965971487402E-2</v>
      </c>
      <c r="BL34">
        <v>5.41965971487402E-2</v>
      </c>
      <c r="BM34">
        <v>4.9718682792768497E-2</v>
      </c>
      <c r="BN34">
        <v>4.9718682792768497E-2</v>
      </c>
      <c r="BO34">
        <v>4.9718682792768497E-2</v>
      </c>
      <c r="BP34">
        <v>4.9718682792768497E-2</v>
      </c>
      <c r="BQ34">
        <v>5.5812524529629703E-2</v>
      </c>
      <c r="BR34">
        <v>5.5812524529629703E-2</v>
      </c>
      <c r="BS34">
        <v>5.2253061502097402E-2</v>
      </c>
      <c r="BT34">
        <v>5.2253061502097402E-2</v>
      </c>
      <c r="BU34">
        <v>5.2253061502097402E-2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9.8853058586144502E-2</v>
      </c>
      <c r="CB34">
        <v>9.8853058586144502E-2</v>
      </c>
      <c r="CC34">
        <v>9.8853058586144502E-2</v>
      </c>
      <c r="CD34">
        <v>0</v>
      </c>
      <c r="CE34">
        <v>0</v>
      </c>
      <c r="CF34">
        <v>5.2650012579291298E-2</v>
      </c>
      <c r="CG34">
        <v>0</v>
      </c>
    </row>
    <row r="35" spans="1:87" x14ac:dyDescent="0.3">
      <c r="A35" t="s">
        <v>363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</row>
    <row r="36" spans="1:87" x14ac:dyDescent="0.3">
      <c r="A36" t="s">
        <v>364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</row>
    <row r="37" spans="1:87" x14ac:dyDescent="0.3">
      <c r="A37" t="s">
        <v>365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</row>
    <row r="38" spans="1:87" x14ac:dyDescent="0.3">
      <c r="A38" t="s">
        <v>366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 s="2">
        <v>8.11482799800687E-5</v>
      </c>
      <c r="CI38" s="2"/>
    </row>
    <row r="39" spans="1:87" x14ac:dyDescent="0.3">
      <c r="A39" t="s">
        <v>367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 s="2">
        <v>2.7591768422246898E-7</v>
      </c>
      <c r="AC39" s="2">
        <v>2.7591768422246898E-7</v>
      </c>
      <c r="AD39" s="2">
        <v>3.5558421647336499E-10</v>
      </c>
      <c r="AE39" s="2">
        <v>3.5558421647336499E-10</v>
      </c>
      <c r="AF39" s="2">
        <v>1.6213583913579001E-7</v>
      </c>
      <c r="AG39">
        <v>1.05935964344758E-4</v>
      </c>
      <c r="AH39" s="2">
        <v>4.0991182793059201E-7</v>
      </c>
      <c r="AI39">
        <v>0</v>
      </c>
      <c r="AJ39" s="2">
        <v>1.6213583913579001E-7</v>
      </c>
      <c r="AK39">
        <v>0</v>
      </c>
      <c r="AL39">
        <v>0</v>
      </c>
      <c r="AM39">
        <v>0</v>
      </c>
      <c r="AN39" s="2">
        <v>0</v>
      </c>
      <c r="AO39" s="2">
        <v>0</v>
      </c>
      <c r="AP39" s="2">
        <v>0</v>
      </c>
      <c r="AQ39" s="2">
        <v>4.0991182793059201E-7</v>
      </c>
      <c r="AR39" s="2">
        <v>4.0991182793059201E-7</v>
      </c>
      <c r="AS39" s="2">
        <v>4.0991182793059201E-7</v>
      </c>
      <c r="AT39" s="2">
        <v>1.055380995424E-4</v>
      </c>
      <c r="AU39">
        <v>1.055380995424E-4</v>
      </c>
      <c r="AV39">
        <v>1.055380995424E-4</v>
      </c>
      <c r="AW39" s="2">
        <v>9.4437960792018296E-5</v>
      </c>
      <c r="AX39">
        <v>1.055380995424E-4</v>
      </c>
      <c r="AY39">
        <v>0</v>
      </c>
      <c r="AZ39">
        <v>0</v>
      </c>
      <c r="BA39">
        <v>0</v>
      </c>
      <c r="BB39" s="2">
        <v>0</v>
      </c>
      <c r="BC39" s="2">
        <v>0</v>
      </c>
      <c r="BD39" s="2">
        <v>8.9555038050411596E-5</v>
      </c>
      <c r="BE39" s="2">
        <v>9.2786957313465901E-5</v>
      </c>
      <c r="BF39" s="2">
        <v>9.2786957313465901E-5</v>
      </c>
      <c r="BG39" s="2">
        <v>9.2786957313465901E-5</v>
      </c>
      <c r="BH39" s="2">
        <v>9.2786957313465901E-5</v>
      </c>
      <c r="BI39" s="2">
        <v>9.3992950359084496E-5</v>
      </c>
      <c r="BJ39" s="2">
        <v>9.3992950359084496E-5</v>
      </c>
      <c r="BK39" s="2">
        <v>9.3992950359084496E-5</v>
      </c>
      <c r="BL39" s="2">
        <v>9.3992950359084496E-5</v>
      </c>
      <c r="BM39" s="2">
        <v>9.4437960792018296E-5</v>
      </c>
      <c r="BN39" s="2">
        <v>9.4437960792018296E-5</v>
      </c>
      <c r="BO39" s="2">
        <v>9.4437960792018296E-5</v>
      </c>
      <c r="BP39" s="2">
        <v>9.4437960792018296E-5</v>
      </c>
      <c r="BQ39">
        <v>1.055380995424E-4</v>
      </c>
      <c r="BR39">
        <v>1.055380995424E-4</v>
      </c>
      <c r="BS39">
        <v>1.05935964344758E-4</v>
      </c>
      <c r="BT39">
        <v>1.05935964344758E-4</v>
      </c>
      <c r="BU39">
        <v>1.05935964344758E-4</v>
      </c>
      <c r="BV39">
        <v>0</v>
      </c>
      <c r="BW39">
        <v>0</v>
      </c>
      <c r="BX39">
        <v>0</v>
      </c>
      <c r="BY39">
        <v>0</v>
      </c>
      <c r="BZ39">
        <v>0</v>
      </c>
      <c r="CA39" s="2">
        <v>8.9555038050411596E-5</v>
      </c>
      <c r="CB39" s="2">
        <v>8.9555038050411596E-5</v>
      </c>
      <c r="CC39" s="2">
        <v>8.9555038050411596E-5</v>
      </c>
      <c r="CD39" s="2">
        <v>0</v>
      </c>
      <c r="CE39" s="2">
        <v>0</v>
      </c>
      <c r="CF39">
        <v>1.06830958110473E-4</v>
      </c>
      <c r="CG39">
        <v>0</v>
      </c>
    </row>
    <row r="40" spans="1:87" x14ac:dyDescent="0.3">
      <c r="A40" t="s">
        <v>368</v>
      </c>
      <c r="B40" t="s">
        <v>369</v>
      </c>
      <c r="C40">
        <v>4141</v>
      </c>
      <c r="D40">
        <v>19150</v>
      </c>
      <c r="E40">
        <v>23291</v>
      </c>
      <c r="F40">
        <v>23291</v>
      </c>
      <c r="G40">
        <v>23291.000000000098</v>
      </c>
      <c r="H40">
        <v>23291.000000000098</v>
      </c>
      <c r="I40">
        <v>23291.000000000098</v>
      </c>
      <c r="J40">
        <v>23291.000000000098</v>
      </c>
      <c r="K40">
        <v>23291.000000000098</v>
      </c>
      <c r="L40">
        <v>23291.000000000098</v>
      </c>
      <c r="M40">
        <v>23291.000000000098</v>
      </c>
      <c r="N40">
        <v>8362</v>
      </c>
      <c r="O40">
        <v>7488.7829294220301</v>
      </c>
      <c r="P40">
        <v>7488.7829294220301</v>
      </c>
      <c r="Q40">
        <v>8362</v>
      </c>
      <c r="R40">
        <v>8362</v>
      </c>
      <c r="S40">
        <v>4141</v>
      </c>
      <c r="T40">
        <v>19150</v>
      </c>
      <c r="U40">
        <v>3487.0737000000099</v>
      </c>
      <c r="V40">
        <v>19150</v>
      </c>
      <c r="W40">
        <v>49590.636276641002</v>
      </c>
      <c r="X40">
        <v>49590.636276641002</v>
      </c>
      <c r="Y40">
        <v>49590.636276641002</v>
      </c>
      <c r="Z40">
        <v>49590.636276641002</v>
      </c>
      <c r="AA40">
        <v>49590.636276641002</v>
      </c>
      <c r="AB40">
        <v>99762.666624687801</v>
      </c>
      <c r="AC40">
        <v>99762.666624687801</v>
      </c>
      <c r="AD40">
        <v>216147.16593613001</v>
      </c>
      <c r="AE40">
        <v>216147.16593613001</v>
      </c>
      <c r="AF40">
        <v>98507.762495624105</v>
      </c>
      <c r="AG40">
        <v>83324.1478162899</v>
      </c>
      <c r="AH40">
        <v>96751.252510000093</v>
      </c>
      <c r="AI40">
        <v>101604.67456081801</v>
      </c>
      <c r="AJ40">
        <v>98507.762495624105</v>
      </c>
      <c r="AK40">
        <v>49590.636276641002</v>
      </c>
      <c r="AL40">
        <v>23291.000000000098</v>
      </c>
      <c r="AM40">
        <v>23291.000000000098</v>
      </c>
      <c r="AN40">
        <v>23291.000000000098</v>
      </c>
      <c r="AO40">
        <v>23291.000000000098</v>
      </c>
      <c r="AP40">
        <v>23291</v>
      </c>
      <c r="AQ40">
        <v>37793.037874740097</v>
      </c>
      <c r="AR40">
        <v>214305.158</v>
      </c>
      <c r="AS40">
        <v>348849.44838474097</v>
      </c>
      <c r="AT40">
        <v>83324.1478162899</v>
      </c>
      <c r="AU40">
        <v>83324.1478162899</v>
      </c>
      <c r="AV40">
        <v>83324.1478162899</v>
      </c>
      <c r="AW40">
        <v>111966.869702301</v>
      </c>
      <c r="AX40">
        <v>83324.1478162899</v>
      </c>
      <c r="AY40">
        <v>5551.7321483864598</v>
      </c>
      <c r="AZ40">
        <v>23291.000000000098</v>
      </c>
      <c r="BA40">
        <v>23291</v>
      </c>
      <c r="BB40">
        <v>23291.000000000098</v>
      </c>
      <c r="BC40">
        <v>23291.000000000098</v>
      </c>
      <c r="BD40">
        <v>111966.869702301</v>
      </c>
      <c r="BE40">
        <v>111966.869702301</v>
      </c>
      <c r="BF40">
        <v>111966.869702301</v>
      </c>
      <c r="BG40">
        <v>111966.869702301</v>
      </c>
      <c r="BH40">
        <v>111966.869702301</v>
      </c>
      <c r="BI40">
        <v>111966.869702301</v>
      </c>
      <c r="BJ40">
        <v>111966.869702301</v>
      </c>
      <c r="BK40">
        <v>111966.869702301</v>
      </c>
      <c r="BL40">
        <v>111966.869702301</v>
      </c>
      <c r="BM40">
        <v>111966.869702301</v>
      </c>
      <c r="BN40">
        <v>111966.869702301</v>
      </c>
      <c r="BO40">
        <v>111966.869702301</v>
      </c>
      <c r="BP40">
        <v>111966.869702301</v>
      </c>
      <c r="BQ40">
        <v>83324.1478162899</v>
      </c>
      <c r="BR40">
        <v>83324.1478162899</v>
      </c>
      <c r="BS40">
        <v>83324.1478162899</v>
      </c>
      <c r="BT40">
        <v>83324.1478162899</v>
      </c>
      <c r="BU40">
        <v>83324.1478162899</v>
      </c>
      <c r="BV40">
        <v>186187.07370000001</v>
      </c>
      <c r="BW40">
        <v>0.92630000000278401</v>
      </c>
      <c r="BX40">
        <v>8362.9263000000192</v>
      </c>
      <c r="BY40">
        <v>168634.676794342</v>
      </c>
      <c r="BZ40">
        <v>14065.3232056584</v>
      </c>
      <c r="CA40">
        <v>111966.869702301</v>
      </c>
      <c r="CB40">
        <v>111966.869702301</v>
      </c>
      <c r="CC40">
        <v>111966.869702301</v>
      </c>
      <c r="CD40">
        <v>873.21707057797505</v>
      </c>
      <c r="CE40">
        <v>49590.636276641002</v>
      </c>
      <c r="CF40">
        <v>81567.637830666295</v>
      </c>
      <c r="CG40">
        <v>12204.2030776132</v>
      </c>
    </row>
    <row r="41" spans="1:87" x14ac:dyDescent="0.3">
      <c r="A41" t="s">
        <v>370</v>
      </c>
    </row>
    <row r="42" spans="1:87" x14ac:dyDescent="0.3">
      <c r="A42" t="s">
        <v>371</v>
      </c>
      <c r="B42" t="s">
        <v>372</v>
      </c>
      <c r="C42">
        <v>2.0562883067799498</v>
      </c>
      <c r="D42">
        <v>15863.400041372</v>
      </c>
      <c r="E42">
        <v>106105.41490821401</v>
      </c>
      <c r="F42">
        <v>64156.402645278802</v>
      </c>
      <c r="G42">
        <v>64666.844406936703</v>
      </c>
      <c r="H42">
        <v>57339.806034501002</v>
      </c>
      <c r="I42">
        <v>58092.112834776301</v>
      </c>
      <c r="J42">
        <v>53804.201445727202</v>
      </c>
      <c r="K42">
        <v>42553.311903687601</v>
      </c>
      <c r="L42">
        <v>39308.5192361886</v>
      </c>
      <c r="M42">
        <v>28730.5106813239</v>
      </c>
      <c r="N42">
        <v>778.38425084594496</v>
      </c>
      <c r="O42">
        <v>696.94415563082703</v>
      </c>
      <c r="P42">
        <v>503.222959656054</v>
      </c>
      <c r="Q42">
        <v>587.476665973173</v>
      </c>
      <c r="R42">
        <v>713.18597517377896</v>
      </c>
      <c r="S42">
        <v>2.0562883067799498</v>
      </c>
      <c r="T42">
        <v>20306.542200833301</v>
      </c>
      <c r="U42">
        <v>4.3459521936478902</v>
      </c>
      <c r="V42">
        <v>15863.400041372</v>
      </c>
      <c r="W42">
        <v>58.447974918597403</v>
      </c>
      <c r="X42">
        <v>61.8097849160457</v>
      </c>
      <c r="Y42">
        <v>51.818760413827903</v>
      </c>
      <c r="Z42">
        <v>51.818760413827903</v>
      </c>
      <c r="AA42">
        <v>51.818760413827903</v>
      </c>
      <c r="AB42">
        <v>80611.446074966894</v>
      </c>
      <c r="AC42">
        <v>96993.585417238501</v>
      </c>
      <c r="AD42">
        <v>125.89506109992899</v>
      </c>
      <c r="AE42">
        <v>125.89593594246899</v>
      </c>
      <c r="AF42">
        <v>57.299075468800197</v>
      </c>
      <c r="AG42">
        <v>99722.310495122103</v>
      </c>
      <c r="AH42">
        <v>57.839963182895801</v>
      </c>
      <c r="AI42">
        <v>89171.307614145902</v>
      </c>
      <c r="AJ42">
        <v>57.298938761330596</v>
      </c>
      <c r="AK42">
        <v>2191.84742356379</v>
      </c>
      <c r="AL42">
        <v>39308.5192361886</v>
      </c>
      <c r="AM42">
        <v>42553.311903687601</v>
      </c>
      <c r="AN42">
        <v>53804.201445727202</v>
      </c>
      <c r="AO42">
        <v>57339.806034501002</v>
      </c>
      <c r="AP42">
        <v>64156.402645278802</v>
      </c>
      <c r="AQ42">
        <v>22.5934844514681</v>
      </c>
      <c r="AR42">
        <v>128.116196194395</v>
      </c>
      <c r="AS42">
        <v>208.54952400629699</v>
      </c>
      <c r="AT42">
        <v>76205.662067048703</v>
      </c>
      <c r="AU42">
        <v>76205.661774719294</v>
      </c>
      <c r="AV42">
        <v>76205.662067048703</v>
      </c>
      <c r="AW42">
        <v>115529.45549498701</v>
      </c>
      <c r="AX42">
        <v>124580.079506685</v>
      </c>
      <c r="AY42">
        <v>5.5790171460147899</v>
      </c>
      <c r="AZ42">
        <v>58092.112834776301</v>
      </c>
      <c r="BA42">
        <v>106105.41490821401</v>
      </c>
      <c r="BB42">
        <v>64666.844406936703</v>
      </c>
      <c r="BC42">
        <v>28730.5106813239</v>
      </c>
      <c r="BD42">
        <v>151274.967303376</v>
      </c>
      <c r="BE42">
        <v>192162.69980257799</v>
      </c>
      <c r="BF42">
        <v>192162.69980257799</v>
      </c>
      <c r="BG42">
        <v>192162.69980257799</v>
      </c>
      <c r="BH42">
        <v>158648.220174185</v>
      </c>
      <c r="BI42">
        <v>174489.772206642</v>
      </c>
      <c r="BJ42">
        <v>174489.772206642</v>
      </c>
      <c r="BK42">
        <v>174489.772206642</v>
      </c>
      <c r="BL42">
        <v>158703.85551335799</v>
      </c>
      <c r="BM42">
        <v>130030.885904312</v>
      </c>
      <c r="BN42">
        <v>165833.58198628901</v>
      </c>
      <c r="BO42">
        <v>165833.58198628901</v>
      </c>
      <c r="BP42">
        <v>165833.58198628901</v>
      </c>
      <c r="BQ42">
        <v>151129.435682615</v>
      </c>
      <c r="BR42">
        <v>149371.78607120601</v>
      </c>
      <c r="BS42">
        <v>158057.87283183401</v>
      </c>
      <c r="BT42">
        <v>158057.87283183401</v>
      </c>
      <c r="BU42">
        <v>158057.87283183401</v>
      </c>
      <c r="BV42">
        <v>232.045603560199</v>
      </c>
      <c r="BW42">
        <v>5.1124376157090402E-2</v>
      </c>
      <c r="BX42">
        <v>461.56686811393598</v>
      </c>
      <c r="BY42">
        <v>1071.8595340786501</v>
      </c>
      <c r="BZ42">
        <v>17.779353367954901</v>
      </c>
      <c r="CA42">
        <v>300280.60777876503</v>
      </c>
      <c r="CB42">
        <v>300280.60777876503</v>
      </c>
      <c r="CC42">
        <v>300280.60777876503</v>
      </c>
      <c r="CD42">
        <v>81.266013405913995</v>
      </c>
      <c r="CE42">
        <v>3162.4580802698001</v>
      </c>
      <c r="CF42">
        <v>83416.620424215202</v>
      </c>
      <c r="CG42">
        <v>6.0525751725910402</v>
      </c>
    </row>
    <row r="43" spans="1:87" x14ac:dyDescent="0.3">
      <c r="A43" t="s">
        <v>339</v>
      </c>
    </row>
    <row r="44" spans="1:87" x14ac:dyDescent="0.3">
      <c r="A44" t="s">
        <v>338</v>
      </c>
    </row>
    <row r="45" spans="1:87" x14ac:dyDescent="0.3">
      <c r="A45" t="s">
        <v>373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3D7E8-919C-499A-8F19-6DA2E9251AF8}">
  <sheetPr codeName="Foglio1"/>
  <dimension ref="A1:AB403"/>
  <sheetViews>
    <sheetView zoomScale="76" workbookViewId="0">
      <selection activeCell="I4" sqref="I4"/>
    </sheetView>
  </sheetViews>
  <sheetFormatPr defaultColWidth="8.77734375" defaultRowHeight="14.4" x14ac:dyDescent="0.3"/>
  <cols>
    <col min="2" max="2" width="22.109375" customWidth="1"/>
    <col min="16" max="16" width="16.6640625" customWidth="1"/>
    <col min="19" max="19" width="17.88671875" customWidth="1"/>
  </cols>
  <sheetData>
    <row r="1" spans="1:28" x14ac:dyDescent="0.3">
      <c r="I1" t="s">
        <v>19</v>
      </c>
      <c r="J1" t="s">
        <v>20</v>
      </c>
    </row>
    <row r="2" spans="1:28" x14ac:dyDescent="0.3">
      <c r="A2" s="2"/>
      <c r="B2">
        <v>4140</v>
      </c>
      <c r="C2" s="1" t="s">
        <v>8</v>
      </c>
      <c r="E2">
        <f>B2/32</f>
        <v>129.375</v>
      </c>
      <c r="F2" t="s">
        <v>10</v>
      </c>
      <c r="H2" t="s">
        <v>13</v>
      </c>
      <c r="I2">
        <f>E2</f>
        <v>129.375</v>
      </c>
      <c r="J2">
        <v>0</v>
      </c>
      <c r="M2" t="s">
        <v>22</v>
      </c>
      <c r="P2" t="s">
        <v>137</v>
      </c>
      <c r="Q2" t="s">
        <v>133</v>
      </c>
      <c r="R2" t="s">
        <v>134</v>
      </c>
      <c r="S2" t="s">
        <v>106</v>
      </c>
    </row>
    <row r="3" spans="1:28" x14ac:dyDescent="0.3">
      <c r="A3" s="2"/>
      <c r="B3">
        <v>19150</v>
      </c>
      <c r="C3" t="s">
        <v>9</v>
      </c>
      <c r="E3">
        <f>B3/B6*U13</f>
        <v>137.22738183323634</v>
      </c>
      <c r="F3" t="s">
        <v>11</v>
      </c>
      <c r="H3" t="s">
        <v>14</v>
      </c>
      <c r="I3">
        <f>E3</f>
        <v>137.22738183323634</v>
      </c>
      <c r="J3">
        <f>I3-J6-1.5*J7</f>
        <v>3.8604859436411587</v>
      </c>
      <c r="K3" s="3">
        <f t="shared" ref="K3:K8" si="0">J3/$J$9</f>
        <v>5.8314599772662347E-3</v>
      </c>
      <c r="L3" s="4">
        <v>5.8399999999999997E-3</v>
      </c>
      <c r="M3" s="4">
        <f>L3-K3</f>
        <v>8.5400227337649806E-6</v>
      </c>
      <c r="O3" t="s">
        <v>130</v>
      </c>
      <c r="P3" s="6">
        <v>0.31</v>
      </c>
      <c r="Q3">
        <v>3.7</v>
      </c>
      <c r="R3">
        <v>5.97</v>
      </c>
      <c r="S3">
        <f>R3*P3/760*100</f>
        <v>0.24351315789473685</v>
      </c>
    </row>
    <row r="4" spans="1:28" x14ac:dyDescent="0.3">
      <c r="A4" s="2"/>
      <c r="B4" s="2"/>
      <c r="C4" s="2"/>
      <c r="H4" t="s">
        <v>15</v>
      </c>
      <c r="I4">
        <f>E7*U14</f>
        <v>509.70170395202069</v>
      </c>
      <c r="J4">
        <f>I4</f>
        <v>509.70170395202069</v>
      </c>
      <c r="K4" s="3">
        <f t="shared" si="0"/>
        <v>0.76993029642718325</v>
      </c>
      <c r="O4" t="s">
        <v>131</v>
      </c>
      <c r="P4" s="6">
        <v>0.98</v>
      </c>
      <c r="Q4">
        <v>33.9</v>
      </c>
      <c r="R4">
        <v>39.68</v>
      </c>
      <c r="S4">
        <f>R4*P4/760*100</f>
        <v>5.1166315789473682</v>
      </c>
    </row>
    <row r="5" spans="1:28" x14ac:dyDescent="0.3">
      <c r="A5" s="2"/>
      <c r="B5" s="2"/>
      <c r="C5" s="2"/>
      <c r="E5">
        <f>E3/E2</f>
        <v>1.0606947388076238</v>
      </c>
      <c r="F5" t="s">
        <v>12</v>
      </c>
      <c r="H5" t="s">
        <v>16</v>
      </c>
      <c r="I5">
        <f>E7*U15</f>
        <v>6.5346372301541109</v>
      </c>
      <c r="J5">
        <f>I5</f>
        <v>6.5346372301541109</v>
      </c>
      <c r="K5" s="3">
        <f t="shared" si="0"/>
        <v>9.8709012362459391E-3</v>
      </c>
      <c r="O5" t="s">
        <v>132</v>
      </c>
      <c r="P5" s="4">
        <v>0.78700000000000003</v>
      </c>
      <c r="Q5">
        <v>18.5</v>
      </c>
      <c r="R5">
        <v>15.97</v>
      </c>
      <c r="S5">
        <f>R5*P5/760*100</f>
        <v>1.6537355263157896</v>
      </c>
    </row>
    <row r="6" spans="1:28" x14ac:dyDescent="0.3">
      <c r="A6" s="2" t="s">
        <v>138</v>
      </c>
      <c r="B6" s="7">
        <f>U13*32+U14*28+U15*40+U16*18</f>
        <v>28.753663578947371</v>
      </c>
      <c r="C6" s="2" t="s">
        <v>139</v>
      </c>
      <c r="H6" t="s">
        <v>17</v>
      </c>
      <c r="J6">
        <f>F10</f>
        <v>121.39120822080965</v>
      </c>
      <c r="K6" s="3">
        <f t="shared" si="0"/>
        <v>0.18336758187078719</v>
      </c>
    </row>
    <row r="7" spans="1:28" x14ac:dyDescent="0.3">
      <c r="A7" s="2"/>
      <c r="B7" s="2"/>
      <c r="C7" s="2"/>
      <c r="E7">
        <f>B3/B6</f>
        <v>666.00208865283844</v>
      </c>
      <c r="F7" t="s">
        <v>27</v>
      </c>
      <c r="H7" t="s">
        <v>18</v>
      </c>
      <c r="J7">
        <f>I2-J6</f>
        <v>7.983791779190355</v>
      </c>
      <c r="K7" s="3">
        <f t="shared" si="0"/>
        <v>1.2059922742074188E-2</v>
      </c>
    </row>
    <row r="8" spans="1:28" x14ac:dyDescent="0.3">
      <c r="A8" s="2"/>
      <c r="B8" s="2"/>
      <c r="C8" s="2"/>
      <c r="H8" t="s">
        <v>68</v>
      </c>
      <c r="I8">
        <f>E7*U16</f>
        <v>12.538365637427384</v>
      </c>
      <c r="J8">
        <f>I8</f>
        <v>12.538365637427384</v>
      </c>
      <c r="K8" s="3">
        <f t="shared" si="0"/>
        <v>1.8939837746443151E-2</v>
      </c>
    </row>
    <row r="9" spans="1:28" x14ac:dyDescent="0.3">
      <c r="A9" s="2"/>
      <c r="B9" s="2"/>
      <c r="C9" s="2"/>
      <c r="I9">
        <f>SUM(I2:I8)</f>
        <v>795.37708865283855</v>
      </c>
      <c r="J9">
        <f>SUM(J2:J8)</f>
        <v>662.01019276324337</v>
      </c>
    </row>
    <row r="10" spans="1:28" x14ac:dyDescent="0.3">
      <c r="A10" s="2"/>
      <c r="B10" s="2"/>
      <c r="C10" s="2"/>
      <c r="E10" t="s">
        <v>21</v>
      </c>
      <c r="F10">
        <v>121.39120822080965</v>
      </c>
    </row>
    <row r="11" spans="1:28" x14ac:dyDescent="0.3">
      <c r="A11" s="2"/>
      <c r="B11" s="2"/>
      <c r="C11" s="2"/>
    </row>
    <row r="12" spans="1:28" x14ac:dyDescent="0.3">
      <c r="A12" s="2"/>
      <c r="B12" t="s">
        <v>24</v>
      </c>
      <c r="C12">
        <v>23.76</v>
      </c>
      <c r="D12" t="s">
        <v>25</v>
      </c>
      <c r="F12" t="s">
        <v>67</v>
      </c>
      <c r="G12">
        <v>42.17</v>
      </c>
      <c r="N12" s="5" t="s">
        <v>69</v>
      </c>
      <c r="O12" s="5">
        <v>20.440000000000001</v>
      </c>
      <c r="P12" s="5"/>
      <c r="Q12" s="5" t="s">
        <v>70</v>
      </c>
      <c r="R12" s="5"/>
      <c r="S12" s="5"/>
      <c r="T12" s="5"/>
      <c r="U12" s="5"/>
    </row>
    <row r="13" spans="1:28" x14ac:dyDescent="0.3">
      <c r="A13" s="2"/>
      <c r="B13" s="2" t="s">
        <v>23</v>
      </c>
      <c r="C13" s="2" t="s">
        <v>26</v>
      </c>
      <c r="D13" t="s">
        <v>28</v>
      </c>
      <c r="E13" s="2" t="s">
        <v>29</v>
      </c>
      <c r="F13" s="2" t="s">
        <v>23</v>
      </c>
      <c r="G13" s="2" t="s">
        <v>26</v>
      </c>
      <c r="H13" t="s">
        <v>28</v>
      </c>
      <c r="I13" s="2" t="s">
        <v>29</v>
      </c>
      <c r="K13" s="2" t="s">
        <v>14</v>
      </c>
      <c r="L13">
        <v>0.21</v>
      </c>
      <c r="M13">
        <f>L13*(1-$L$16)</f>
        <v>0.20184343421052631</v>
      </c>
      <c r="N13" s="11" t="s">
        <v>23</v>
      </c>
      <c r="O13" s="11" t="s">
        <v>26</v>
      </c>
      <c r="P13" s="5" t="s">
        <v>28</v>
      </c>
      <c r="Q13" s="11" t="s">
        <v>29</v>
      </c>
      <c r="R13" s="5"/>
      <c r="S13" s="11" t="s">
        <v>14</v>
      </c>
      <c r="T13" s="5">
        <v>0.21</v>
      </c>
      <c r="U13" s="17">
        <f>T13*(1-$O$14)</f>
        <v>0.20604647368421053</v>
      </c>
      <c r="V13">
        <f>$T13*(1-V$16)</f>
        <v>0.20579999999999998</v>
      </c>
      <c r="W13">
        <f t="shared" ref="W13:AB13" si="1">$T13*(1-W$16)</f>
        <v>0.20684999999999998</v>
      </c>
      <c r="X13">
        <f t="shared" si="1"/>
        <v>0.2079</v>
      </c>
      <c r="Y13">
        <f t="shared" si="1"/>
        <v>0.20895</v>
      </c>
      <c r="Z13">
        <f t="shared" si="1"/>
        <v>0.20979</v>
      </c>
      <c r="AA13">
        <f t="shared" si="1"/>
        <v>0.209895</v>
      </c>
      <c r="AB13">
        <f t="shared" si="1"/>
        <v>0.209979</v>
      </c>
    </row>
    <row r="14" spans="1:28" x14ac:dyDescent="0.3">
      <c r="A14" s="2"/>
      <c r="B14" s="6">
        <v>0.3</v>
      </c>
      <c r="C14">
        <f>B14*$C$12/760</f>
        <v>9.3789473684210527E-3</v>
      </c>
      <c r="D14" s="7">
        <f>C14*$E$7</f>
        <v>6.246398536733464</v>
      </c>
      <c r="E14" s="8">
        <f>D14*18</f>
        <v>112.43517366120236</v>
      </c>
      <c r="F14" s="6">
        <v>0.9</v>
      </c>
      <c r="G14">
        <f>F14*$G$12/760</f>
        <v>4.9938157894736844E-2</v>
      </c>
      <c r="H14" s="7">
        <f>G14*$E$7</f>
        <v>33.258917461369968</v>
      </c>
      <c r="I14" s="8">
        <f>H14*18</f>
        <v>598.66051430465939</v>
      </c>
      <c r="K14" t="s">
        <v>15</v>
      </c>
      <c r="L14">
        <v>0.78</v>
      </c>
      <c r="M14">
        <f>L14*(1-$L$16)</f>
        <v>0.74970418421052631</v>
      </c>
      <c r="N14" s="12">
        <v>0.7</v>
      </c>
      <c r="O14" s="5">
        <f>N14*$O$12/760</f>
        <v>1.8826315789473684E-2</v>
      </c>
      <c r="P14" s="13">
        <f>O14*$E$7</f>
        <v>12.538365637427384</v>
      </c>
      <c r="Q14" s="14">
        <f>P14*18</f>
        <v>225.69058147369293</v>
      </c>
      <c r="R14" s="5"/>
      <c r="S14" s="5" t="s">
        <v>15</v>
      </c>
      <c r="T14" s="5">
        <v>0.78</v>
      </c>
      <c r="U14" s="17">
        <f>T14*(1-$O$14)</f>
        <v>0.7653154736842106</v>
      </c>
      <c r="V14">
        <f t="shared" ref="V14:AB15" si="2">$T14*(1-V$16)</f>
        <v>0.76439999999999997</v>
      </c>
      <c r="W14">
        <f t="shared" si="2"/>
        <v>0.76829999999999998</v>
      </c>
      <c r="X14">
        <f t="shared" si="2"/>
        <v>0.7722</v>
      </c>
      <c r="Y14">
        <f t="shared" si="2"/>
        <v>0.77610000000000001</v>
      </c>
      <c r="Z14">
        <f t="shared" si="2"/>
        <v>0.77922000000000002</v>
      </c>
      <c r="AA14">
        <f t="shared" si="2"/>
        <v>0.77961000000000003</v>
      </c>
      <c r="AB14">
        <f t="shared" si="2"/>
        <v>0.779922</v>
      </c>
    </row>
    <row r="15" spans="1:28" x14ac:dyDescent="0.3">
      <c r="A15" s="2"/>
      <c r="B15" s="6">
        <v>0.5</v>
      </c>
      <c r="C15">
        <f>B15*$C$12/760</f>
        <v>1.5631578947368423E-2</v>
      </c>
      <c r="D15" s="7">
        <f>C15*$E$7</f>
        <v>10.410664227889107</v>
      </c>
      <c r="E15" s="8">
        <f>D15*18</f>
        <v>187.39195610200392</v>
      </c>
      <c r="F15" s="6">
        <v>0.7</v>
      </c>
      <c r="G15">
        <f>F15*$G$12/760</f>
        <v>3.884078947368421E-2</v>
      </c>
      <c r="H15" s="7">
        <f>G15*$E$7</f>
        <v>25.868046914398864</v>
      </c>
      <c r="I15" s="8">
        <f>H15*18</f>
        <v>465.62484445917954</v>
      </c>
      <c r="K15" t="s">
        <v>16</v>
      </c>
      <c r="L15">
        <v>0.01</v>
      </c>
      <c r="M15">
        <f>L15*(1-$L$16)</f>
        <v>9.611592105263158E-3</v>
      </c>
      <c r="N15" s="5"/>
      <c r="O15" s="5">
        <v>0.02</v>
      </c>
      <c r="P15" s="5"/>
      <c r="Q15" s="5"/>
      <c r="R15" s="5"/>
      <c r="S15" s="5" t="s">
        <v>16</v>
      </c>
      <c r="T15" s="5">
        <v>0.01</v>
      </c>
      <c r="U15" s="17">
        <f>T15*(1-$O$14)</f>
        <v>9.8117368421052637E-3</v>
      </c>
      <c r="V15">
        <f t="shared" si="2"/>
        <v>9.7999999999999997E-3</v>
      </c>
      <c r="W15">
        <f t="shared" si="2"/>
        <v>9.8499999999999994E-3</v>
      </c>
      <c r="X15">
        <f t="shared" si="2"/>
        <v>9.9000000000000008E-3</v>
      </c>
      <c r="Y15">
        <f t="shared" si="2"/>
        <v>9.9500000000000005E-3</v>
      </c>
      <c r="Z15">
        <f t="shared" si="2"/>
        <v>9.9900000000000006E-3</v>
      </c>
      <c r="AA15">
        <f t="shared" si="2"/>
        <v>9.9950000000000004E-3</v>
      </c>
      <c r="AB15">
        <f t="shared" si="2"/>
        <v>9.9990000000000009E-3</v>
      </c>
    </row>
    <row r="16" spans="1:28" x14ac:dyDescent="0.3">
      <c r="A16" s="2"/>
      <c r="B16" s="6">
        <v>0.8</v>
      </c>
      <c r="C16">
        <f>B16*$C$12/760</f>
        <v>2.5010526315789476E-2</v>
      </c>
      <c r="D16" s="7">
        <f>C16*$E$7</f>
        <v>16.657062764622573</v>
      </c>
      <c r="E16" s="8">
        <f>D16*18</f>
        <v>299.8271297632063</v>
      </c>
      <c r="K16" t="s">
        <v>68</v>
      </c>
      <c r="L16">
        <f>G15</f>
        <v>3.884078947368421E-2</v>
      </c>
      <c r="M16">
        <f>L16</f>
        <v>3.884078947368421E-2</v>
      </c>
      <c r="N16" s="5"/>
      <c r="O16" s="5">
        <v>1.4999999999999999E-2</v>
      </c>
      <c r="P16" s="5"/>
      <c r="Q16" s="5"/>
      <c r="R16" s="5"/>
      <c r="S16" s="5" t="s">
        <v>68</v>
      </c>
      <c r="T16" s="5">
        <f>O14</f>
        <v>1.8826315789473684E-2</v>
      </c>
      <c r="U16" s="17">
        <f>T16</f>
        <v>1.8826315789473684E-2</v>
      </c>
      <c r="V16">
        <f>O15</f>
        <v>0.02</v>
      </c>
      <c r="W16">
        <v>1.4999999999999999E-2</v>
      </c>
      <c r="X16">
        <v>0.01</v>
      </c>
      <c r="Y16">
        <v>5.0000000000000001E-3</v>
      </c>
      <c r="Z16">
        <v>1E-3</v>
      </c>
      <c r="AA16">
        <v>5.0000000000000001E-4</v>
      </c>
      <c r="AB16">
        <v>1E-4</v>
      </c>
    </row>
    <row r="17" spans="1:28" x14ac:dyDescent="0.3">
      <c r="A17" s="2"/>
      <c r="B17" s="6">
        <v>0.9</v>
      </c>
      <c r="C17">
        <f>B17*$C$12/760</f>
        <v>2.8136842105263158E-2</v>
      </c>
      <c r="D17" s="7">
        <f>C17*$E$7</f>
        <v>18.73919561020039</v>
      </c>
      <c r="E17" s="8">
        <f>D17*18</f>
        <v>337.30552098360704</v>
      </c>
      <c r="M17">
        <f>SUM(M13:M16)</f>
        <v>1</v>
      </c>
      <c r="N17" s="5"/>
      <c r="O17" s="5">
        <v>0.01</v>
      </c>
      <c r="P17" s="5"/>
      <c r="Q17" s="5"/>
      <c r="R17" s="5"/>
      <c r="S17" s="5"/>
      <c r="T17" s="5"/>
      <c r="U17" s="5">
        <f>SUM(U13:U16)</f>
        <v>1</v>
      </c>
      <c r="V17">
        <f>SUM(V13:V16)</f>
        <v>1</v>
      </c>
      <c r="W17">
        <f t="shared" ref="W17:AB17" si="3">SUM(W13:W16)</f>
        <v>1</v>
      </c>
      <c r="X17">
        <f t="shared" si="3"/>
        <v>1</v>
      </c>
      <c r="Y17">
        <f t="shared" si="3"/>
        <v>1</v>
      </c>
      <c r="Z17">
        <f t="shared" si="3"/>
        <v>1</v>
      </c>
      <c r="AA17">
        <f t="shared" si="3"/>
        <v>1</v>
      </c>
      <c r="AB17">
        <f t="shared" si="3"/>
        <v>1</v>
      </c>
    </row>
    <row r="18" spans="1:28" x14ac:dyDescent="0.3">
      <c r="A18" s="2"/>
      <c r="B18" s="2"/>
      <c r="C18" s="2"/>
      <c r="O18" s="5">
        <v>5.0000000000000001E-3</v>
      </c>
      <c r="V18">
        <f>$E$7*V16*18</f>
        <v>239.76075191502184</v>
      </c>
      <c r="W18">
        <f t="shared" ref="W18:AB18" si="4">$E$7*W16*18</f>
        <v>179.82056393626635</v>
      </c>
      <c r="X18">
        <f t="shared" si="4"/>
        <v>119.88037595751092</v>
      </c>
      <c r="Y18">
        <f t="shared" si="4"/>
        <v>59.940187978755461</v>
      </c>
      <c r="Z18">
        <f t="shared" si="4"/>
        <v>11.988037595751093</v>
      </c>
      <c r="AA18">
        <f>$E$7*AA16*18</f>
        <v>5.9940187978755466</v>
      </c>
      <c r="AB18">
        <f t="shared" si="4"/>
        <v>1.1988037595751093</v>
      </c>
    </row>
    <row r="19" spans="1:28" x14ac:dyDescent="0.3">
      <c r="A19" s="2"/>
      <c r="B19" s="2"/>
      <c r="C19" s="2"/>
      <c r="O19" s="5">
        <v>1E-3</v>
      </c>
    </row>
    <row r="20" spans="1:28" x14ac:dyDescent="0.3">
      <c r="A20" s="2"/>
      <c r="B20" s="2"/>
      <c r="C20" s="2"/>
      <c r="O20" s="5">
        <v>5.0000000000000001E-4</v>
      </c>
    </row>
    <row r="21" spans="1:28" x14ac:dyDescent="0.3">
      <c r="A21" s="2"/>
      <c r="B21" s="2"/>
      <c r="C21" s="2"/>
      <c r="O21" s="5">
        <v>1E-4</v>
      </c>
    </row>
    <row r="22" spans="1:28" x14ac:dyDescent="0.3">
      <c r="A22" s="2"/>
      <c r="B22" s="2"/>
      <c r="C22" s="2"/>
    </row>
    <row r="23" spans="1:28" x14ac:dyDescent="0.3">
      <c r="A23" s="2"/>
      <c r="B23" s="2" t="s">
        <v>30</v>
      </c>
      <c r="C23" s="2"/>
      <c r="G23" t="s">
        <v>47</v>
      </c>
    </row>
    <row r="24" spans="1:28" x14ac:dyDescent="0.3">
      <c r="A24" s="2"/>
      <c r="B24" s="2"/>
      <c r="C24" s="2"/>
      <c r="G24" t="s">
        <v>48</v>
      </c>
      <c r="H24">
        <v>6</v>
      </c>
      <c r="I24" t="s">
        <v>49</v>
      </c>
    </row>
    <row r="25" spans="1:28" x14ac:dyDescent="0.3">
      <c r="A25" s="2"/>
      <c r="B25" s="2" t="s">
        <v>37</v>
      </c>
      <c r="C25">
        <v>207.9</v>
      </c>
      <c r="D25" t="s">
        <v>36</v>
      </c>
      <c r="E25" s="9"/>
      <c r="G25" t="s">
        <v>51</v>
      </c>
      <c r="H25">
        <v>168.3</v>
      </c>
      <c r="I25" t="s">
        <v>32</v>
      </c>
      <c r="R25" t="s">
        <v>140</v>
      </c>
      <c r="S25" t="s">
        <v>141</v>
      </c>
      <c r="T25">
        <v>114.3</v>
      </c>
      <c r="U25" t="s">
        <v>32</v>
      </c>
    </row>
    <row r="26" spans="1:28" x14ac:dyDescent="0.3">
      <c r="A26" s="2"/>
      <c r="B26" s="2"/>
      <c r="S26" t="s">
        <v>142</v>
      </c>
      <c r="T26">
        <v>4109</v>
      </c>
      <c r="U26" t="s">
        <v>32</v>
      </c>
    </row>
    <row r="27" spans="1:28" x14ac:dyDescent="0.3">
      <c r="A27" s="2"/>
      <c r="B27" s="2" t="s">
        <v>31</v>
      </c>
      <c r="C27">
        <v>22</v>
      </c>
      <c r="D27" t="s">
        <v>35</v>
      </c>
      <c r="G27" t="s">
        <v>50</v>
      </c>
      <c r="S27" t="s">
        <v>144</v>
      </c>
      <c r="T27">
        <v>72</v>
      </c>
    </row>
    <row r="28" spans="1:28" x14ac:dyDescent="0.3">
      <c r="A28" s="2"/>
      <c r="C28">
        <v>2</v>
      </c>
      <c r="D28" t="s">
        <v>58</v>
      </c>
      <c r="G28" t="s">
        <v>52</v>
      </c>
      <c r="H28">
        <v>457</v>
      </c>
      <c r="I28" t="s">
        <v>32</v>
      </c>
      <c r="J28" t="s">
        <v>55</v>
      </c>
      <c r="K28">
        <f>(H28-$H$25)/2</f>
        <v>144.35</v>
      </c>
      <c r="L28" t="s">
        <v>32</v>
      </c>
      <c r="S28" t="s">
        <v>143</v>
      </c>
      <c r="T28">
        <f>2*PI()*T25/1000/2*T26/1000*T27</f>
        <v>106.23429515624636</v>
      </c>
      <c r="U28" t="s">
        <v>36</v>
      </c>
    </row>
    <row r="29" spans="1:28" x14ac:dyDescent="0.3">
      <c r="A29" s="2"/>
      <c r="B29" s="2" t="s">
        <v>33</v>
      </c>
      <c r="C29">
        <v>168.3</v>
      </c>
      <c r="D29" t="s">
        <v>32</v>
      </c>
      <c r="G29" t="s">
        <v>53</v>
      </c>
      <c r="H29">
        <v>313</v>
      </c>
      <c r="I29" t="s">
        <v>32</v>
      </c>
      <c r="J29" t="s">
        <v>56</v>
      </c>
      <c r="K29">
        <f>4*PI()*($H$25/1000/2)*K28/1000</f>
        <v>0.15264436358707811</v>
      </c>
      <c r="L29" t="s">
        <v>36</v>
      </c>
    </row>
    <row r="30" spans="1:28" x14ac:dyDescent="0.3">
      <c r="A30" s="2"/>
      <c r="B30" s="2" t="s">
        <v>45</v>
      </c>
      <c r="C30">
        <v>4206</v>
      </c>
      <c r="D30" t="s">
        <v>32</v>
      </c>
      <c r="E30" t="s">
        <v>61</v>
      </c>
      <c r="S30" t="s">
        <v>146</v>
      </c>
      <c r="T30">
        <v>12.7</v>
      </c>
      <c r="U30" t="s">
        <v>32</v>
      </c>
    </row>
    <row r="31" spans="1:28" x14ac:dyDescent="0.3">
      <c r="A31" s="2"/>
      <c r="C31">
        <v>4975</v>
      </c>
      <c r="D31" t="s">
        <v>32</v>
      </c>
      <c r="E31" t="s">
        <v>60</v>
      </c>
      <c r="G31" t="s">
        <v>54</v>
      </c>
      <c r="S31" t="s">
        <v>147</v>
      </c>
      <c r="T31">
        <v>25</v>
      </c>
      <c r="U31" t="s">
        <v>32</v>
      </c>
    </row>
    <row r="32" spans="1:28" x14ac:dyDescent="0.3">
      <c r="A32" s="2"/>
      <c r="B32" s="2" t="s">
        <v>34</v>
      </c>
      <c r="C32">
        <f>C29/1000*PI()*C30/1000*C27+C29/1000*PI()*C31/1000*C28</f>
        <v>54.185312328129342</v>
      </c>
      <c r="D32" t="s">
        <v>36</v>
      </c>
      <c r="G32" t="s">
        <v>52</v>
      </c>
      <c r="H32">
        <v>305</v>
      </c>
      <c r="I32" t="s">
        <v>32</v>
      </c>
      <c r="J32" t="s">
        <v>55</v>
      </c>
      <c r="K32">
        <f>(H32-$H$25)/2</f>
        <v>68.349999999999994</v>
      </c>
      <c r="L32" t="s">
        <v>32</v>
      </c>
      <c r="S32" t="s">
        <v>42</v>
      </c>
      <c r="T32">
        <v>750</v>
      </c>
      <c r="U32" t="s">
        <v>43</v>
      </c>
    </row>
    <row r="33" spans="1:21" x14ac:dyDescent="0.3">
      <c r="A33" s="2"/>
      <c r="B33" s="2"/>
      <c r="C33">
        <f>(3.14*C29*C30*C27/1000000)+(3.14*C28*C29*C31/1000000)</f>
        <v>54.157842684000009</v>
      </c>
      <c r="G33" t="s">
        <v>53</v>
      </c>
      <c r="H33">
        <v>237</v>
      </c>
      <c r="I33" t="s">
        <v>32</v>
      </c>
      <c r="J33" t="s">
        <v>56</v>
      </c>
      <c r="K33">
        <f>4*PI()*($H$25/1000/2)*K32/1000</f>
        <v>7.2277396960005458E-2</v>
      </c>
      <c r="L33" t="s">
        <v>36</v>
      </c>
      <c r="T33">
        <f>T26/1000*T27*T32</f>
        <v>221886</v>
      </c>
      <c r="U33" t="s">
        <v>44</v>
      </c>
    </row>
    <row r="34" spans="1:21" x14ac:dyDescent="0.3">
      <c r="A34" s="2"/>
      <c r="B34" s="2"/>
      <c r="S34" t="s">
        <v>148</v>
      </c>
      <c r="T34">
        <f>T28+2*PI()*T30/1000/2*T31/1000*T33+PI()*(T30/2/1000)^2*T33</f>
        <v>355.66356732518307</v>
      </c>
    </row>
    <row r="35" spans="1:21" x14ac:dyDescent="0.3">
      <c r="A35" s="2"/>
      <c r="B35" s="2" t="s">
        <v>46</v>
      </c>
      <c r="C35">
        <v>10</v>
      </c>
      <c r="D35" t="s">
        <v>39</v>
      </c>
    </row>
    <row r="36" spans="1:21" x14ac:dyDescent="0.3">
      <c r="A36" s="2"/>
      <c r="C36">
        <v>2</v>
      </c>
      <c r="D36" t="s">
        <v>57</v>
      </c>
      <c r="S36">
        <v>359</v>
      </c>
      <c r="T36" t="s">
        <v>36</v>
      </c>
      <c r="U36" t="s">
        <v>145</v>
      </c>
    </row>
    <row r="37" spans="1:21" x14ac:dyDescent="0.3">
      <c r="A37" s="2"/>
      <c r="B37" s="2" t="s">
        <v>33</v>
      </c>
      <c r="C37">
        <v>168.3</v>
      </c>
      <c r="D37" t="s">
        <v>32</v>
      </c>
      <c r="S37">
        <f>(3.14*T25*70*T26/1000000)+(3.14*2*T25*5053/1000000)</f>
        <v>106.85804587199999</v>
      </c>
    </row>
    <row r="38" spans="1:21" x14ac:dyDescent="0.3">
      <c r="A38" s="2"/>
      <c r="B38" s="2" t="s">
        <v>45</v>
      </c>
      <c r="C38">
        <v>4056</v>
      </c>
      <c r="D38" t="s">
        <v>32</v>
      </c>
      <c r="E38" t="s">
        <v>59</v>
      </c>
    </row>
    <row r="39" spans="1:21" x14ac:dyDescent="0.3">
      <c r="A39" s="2"/>
      <c r="C39">
        <v>4975</v>
      </c>
      <c r="D39" t="s">
        <v>32</v>
      </c>
      <c r="E39" t="s">
        <v>60</v>
      </c>
    </row>
    <row r="40" spans="1:21" x14ac:dyDescent="0.3">
      <c r="A40" s="2"/>
      <c r="B40" s="2" t="s">
        <v>40</v>
      </c>
      <c r="C40">
        <v>12.7</v>
      </c>
      <c r="D40" t="s">
        <v>32</v>
      </c>
      <c r="S40" t="s">
        <v>190</v>
      </c>
    </row>
    <row r="41" spans="1:21" x14ac:dyDescent="0.3">
      <c r="A41" s="2"/>
      <c r="B41" s="2" t="s">
        <v>41</v>
      </c>
      <c r="C41">
        <v>25</v>
      </c>
      <c r="D41" t="s">
        <v>32</v>
      </c>
      <c r="S41" t="s">
        <v>187</v>
      </c>
      <c r="T41">
        <f>87</f>
        <v>87</v>
      </c>
      <c r="U41" t="s">
        <v>188</v>
      </c>
    </row>
    <row r="42" spans="1:21" x14ac:dyDescent="0.3">
      <c r="A42" s="2"/>
      <c r="B42" s="2" t="s">
        <v>42</v>
      </c>
      <c r="C42">
        <v>1375</v>
      </c>
      <c r="D42" t="s">
        <v>43</v>
      </c>
      <c r="E42">
        <v>4920</v>
      </c>
      <c r="F42" t="s">
        <v>66</v>
      </c>
      <c r="S42" t="s">
        <v>189</v>
      </c>
      <c r="T42">
        <v>44.6</v>
      </c>
      <c r="U42" t="s">
        <v>188</v>
      </c>
    </row>
    <row r="43" spans="1:21" x14ac:dyDescent="0.3">
      <c r="A43" s="2"/>
      <c r="B43" s="2"/>
      <c r="C43">
        <f>C42*C35*C38/1000+C42*C36*C39/1000</f>
        <v>69451.25</v>
      </c>
      <c r="D43" t="s">
        <v>44</v>
      </c>
      <c r="E43">
        <f>4920*(C35+C36)</f>
        <v>59040</v>
      </c>
    </row>
    <row r="44" spans="1:21" x14ac:dyDescent="0.3">
      <c r="A44" s="2"/>
      <c r="B44" s="2" t="s">
        <v>34</v>
      </c>
      <c r="C44">
        <f>C37/1000*PI()*C38/1000*C35+C37/1000*PI()*C39/1000*C36+C40/1000*PI()*C41/1000*C43+(C40/1000/2)^2*PI()*C43</f>
        <v>104.77856438259565</v>
      </c>
      <c r="D44" t="s">
        <v>36</v>
      </c>
      <c r="E44" s="10">
        <f>C37/1000*PI()*C38/1000*C35+C37/1000*PI()*C39/1000*C36+C40/1000*PI()*C41/1000*E43</f>
        <v>85.595937112265077</v>
      </c>
    </row>
    <row r="45" spans="1:21" x14ac:dyDescent="0.3">
      <c r="A45" s="2"/>
      <c r="B45" s="2"/>
      <c r="C45" s="2">
        <f>(3.14*C37*C35*C38/1000000)+(3.14*C36*C37*C39/1000000)</f>
        <v>26.692615620000005</v>
      </c>
    </row>
    <row r="46" spans="1:21" x14ac:dyDescent="0.3">
      <c r="A46" s="2"/>
      <c r="B46" s="2"/>
      <c r="C46" s="2"/>
    </row>
    <row r="47" spans="1:21" x14ac:dyDescent="0.3">
      <c r="A47" s="2"/>
      <c r="B47" s="2" t="s">
        <v>38</v>
      </c>
      <c r="C47">
        <v>8</v>
      </c>
      <c r="D47" t="s">
        <v>62</v>
      </c>
    </row>
    <row r="48" spans="1:21" x14ac:dyDescent="0.3">
      <c r="A48" s="2"/>
      <c r="C48">
        <v>10</v>
      </c>
      <c r="D48" t="s">
        <v>63</v>
      </c>
    </row>
    <row r="49" spans="1:5" x14ac:dyDescent="0.3">
      <c r="A49" s="2"/>
      <c r="C49">
        <v>2</v>
      </c>
      <c r="D49" t="s">
        <v>58</v>
      </c>
    </row>
    <row r="50" spans="1:5" x14ac:dyDescent="0.3">
      <c r="A50" s="2"/>
      <c r="B50" s="2" t="s">
        <v>33</v>
      </c>
      <c r="C50">
        <v>168.3</v>
      </c>
      <c r="D50" t="s">
        <v>32</v>
      </c>
    </row>
    <row r="51" spans="1:5" x14ac:dyDescent="0.3">
      <c r="A51" s="2"/>
      <c r="B51" s="2" t="s">
        <v>45</v>
      </c>
      <c r="C51">
        <v>6377</v>
      </c>
      <c r="D51" t="s">
        <v>32</v>
      </c>
      <c r="E51" t="s">
        <v>64</v>
      </c>
    </row>
    <row r="52" spans="1:5" x14ac:dyDescent="0.3">
      <c r="A52" s="2"/>
      <c r="C52">
        <v>6453</v>
      </c>
      <c r="D52" t="s">
        <v>32</v>
      </c>
      <c r="E52" t="s">
        <v>65</v>
      </c>
    </row>
    <row r="53" spans="1:5" x14ac:dyDescent="0.3">
      <c r="A53" s="2"/>
      <c r="C53">
        <v>6823</v>
      </c>
      <c r="D53" t="s">
        <v>32</v>
      </c>
      <c r="E53" t="s">
        <v>60</v>
      </c>
    </row>
    <row r="54" spans="1:5" x14ac:dyDescent="0.3">
      <c r="A54" s="2"/>
      <c r="B54" s="2" t="s">
        <v>34</v>
      </c>
      <c r="C54">
        <f>C50/1000*PI()*C51/1000*C47+C50/1000*PI()*C52/1000*C48+C50/1000*PI()*C53/1000*C49</f>
        <v>68.307691792662965</v>
      </c>
      <c r="D54" t="s">
        <v>36</v>
      </c>
    </row>
    <row r="55" spans="1:5" x14ac:dyDescent="0.3">
      <c r="A55" s="2"/>
      <c r="B55" s="2"/>
      <c r="C55" s="2">
        <f>(3.14*C50*C51*C47/1000000)</f>
        <v>26.960017392000005</v>
      </c>
    </row>
    <row r="56" spans="1:5" x14ac:dyDescent="0.3">
      <c r="A56" s="2"/>
      <c r="B56" s="2"/>
      <c r="C56" s="2">
        <f>(3.14*C52*C48*C50/1000000)</f>
        <v>34.101652860000009</v>
      </c>
    </row>
    <row r="57" spans="1:5" x14ac:dyDescent="0.3">
      <c r="A57" s="2"/>
      <c r="B57" s="2"/>
      <c r="C57" s="2">
        <f>(3.14*C53*C50*C49/1000000)</f>
        <v>7.2113924520000001</v>
      </c>
    </row>
    <row r="58" spans="1:5" x14ac:dyDescent="0.3">
      <c r="A58" s="2"/>
      <c r="B58" s="2"/>
      <c r="C58" s="2">
        <f>SUM(C55:C57)</f>
        <v>68.273062704000012</v>
      </c>
    </row>
    <row r="59" spans="1:5" x14ac:dyDescent="0.3">
      <c r="A59" s="2"/>
      <c r="B59" s="2"/>
      <c r="C59" s="2"/>
    </row>
    <row r="60" spans="1:5" x14ac:dyDescent="0.3">
      <c r="A60" s="2"/>
      <c r="B60" s="2"/>
      <c r="C60" s="2"/>
    </row>
    <row r="61" spans="1:5" x14ac:dyDescent="0.3">
      <c r="A61" s="2"/>
      <c r="B61" s="2"/>
      <c r="C61" s="2"/>
    </row>
    <row r="62" spans="1:5" x14ac:dyDescent="0.3">
      <c r="A62" s="2"/>
      <c r="B62" s="2"/>
      <c r="C62" s="2"/>
    </row>
    <row r="63" spans="1:5" x14ac:dyDescent="0.3">
      <c r="A63" s="2"/>
      <c r="B63" s="2"/>
      <c r="C63" s="2"/>
    </row>
    <row r="64" spans="1:5" x14ac:dyDescent="0.3">
      <c r="A64" s="2"/>
      <c r="B64" s="2"/>
      <c r="C64" s="2"/>
    </row>
    <row r="65" spans="1:3" x14ac:dyDescent="0.3">
      <c r="A65" s="2"/>
      <c r="B65" s="2"/>
      <c r="C65" s="2"/>
    </row>
    <row r="66" spans="1:3" x14ac:dyDescent="0.3">
      <c r="A66" s="2"/>
      <c r="B66" s="2"/>
      <c r="C66" s="2"/>
    </row>
    <row r="67" spans="1:3" x14ac:dyDescent="0.3">
      <c r="A67" s="2"/>
      <c r="B67" s="2"/>
      <c r="C67" s="2"/>
    </row>
    <row r="68" spans="1:3" x14ac:dyDescent="0.3">
      <c r="A68" s="2"/>
      <c r="B68" s="2"/>
      <c r="C68" s="2"/>
    </row>
    <row r="69" spans="1:3" x14ac:dyDescent="0.3">
      <c r="A69" s="2"/>
      <c r="B69" s="2"/>
      <c r="C69" s="2"/>
    </row>
    <row r="70" spans="1:3" x14ac:dyDescent="0.3">
      <c r="A70" s="2"/>
      <c r="B70" s="2"/>
      <c r="C70" s="2"/>
    </row>
    <row r="71" spans="1:3" x14ac:dyDescent="0.3">
      <c r="A71" s="2"/>
      <c r="B71" s="2"/>
      <c r="C71" s="2"/>
    </row>
    <row r="72" spans="1:3" x14ac:dyDescent="0.3">
      <c r="A72" s="2"/>
      <c r="B72" s="2"/>
      <c r="C72" s="2"/>
    </row>
    <row r="73" spans="1:3" x14ac:dyDescent="0.3">
      <c r="A73" s="2"/>
      <c r="B73" s="2"/>
      <c r="C73" s="2"/>
    </row>
    <row r="74" spans="1:3" x14ac:dyDescent="0.3">
      <c r="A74" s="2"/>
      <c r="B74" s="2"/>
      <c r="C74" s="2"/>
    </row>
    <row r="75" spans="1:3" x14ac:dyDescent="0.3">
      <c r="A75" s="2"/>
      <c r="B75" s="2"/>
      <c r="C75" s="2"/>
    </row>
    <row r="76" spans="1:3" x14ac:dyDescent="0.3">
      <c r="A76" s="2"/>
      <c r="B76" s="2"/>
      <c r="C76" s="2"/>
    </row>
    <row r="77" spans="1:3" x14ac:dyDescent="0.3">
      <c r="A77" s="2"/>
      <c r="B77" s="2"/>
      <c r="C77" s="2"/>
    </row>
    <row r="78" spans="1:3" x14ac:dyDescent="0.3">
      <c r="A78" s="2"/>
      <c r="B78" s="2"/>
      <c r="C78" s="2"/>
    </row>
    <row r="79" spans="1:3" x14ac:dyDescent="0.3">
      <c r="A79" s="2"/>
      <c r="B79" s="2"/>
      <c r="C79" s="2"/>
    </row>
    <row r="80" spans="1:3" x14ac:dyDescent="0.3">
      <c r="A80" s="2"/>
      <c r="B80" s="2"/>
      <c r="C80" s="2"/>
    </row>
    <row r="81" spans="1:3" x14ac:dyDescent="0.3">
      <c r="A81" s="2"/>
      <c r="B81" s="2"/>
      <c r="C81" s="2"/>
    </row>
    <row r="82" spans="1:3" x14ac:dyDescent="0.3">
      <c r="A82" s="2"/>
      <c r="B82" s="2"/>
      <c r="C82" s="2"/>
    </row>
    <row r="83" spans="1:3" x14ac:dyDescent="0.3">
      <c r="A83" s="2"/>
      <c r="B83" s="2"/>
      <c r="C83" s="2"/>
    </row>
    <row r="84" spans="1:3" x14ac:dyDescent="0.3">
      <c r="A84" s="2"/>
      <c r="B84" s="2"/>
      <c r="C84" s="2"/>
    </row>
    <row r="85" spans="1:3" x14ac:dyDescent="0.3">
      <c r="A85" s="2"/>
      <c r="B85" s="2"/>
      <c r="C85" s="2"/>
    </row>
    <row r="86" spans="1:3" x14ac:dyDescent="0.3">
      <c r="A86" s="2"/>
      <c r="B86" s="2"/>
      <c r="C86" s="2"/>
    </row>
    <row r="87" spans="1:3" x14ac:dyDescent="0.3">
      <c r="A87" s="2"/>
      <c r="B87" s="2"/>
      <c r="C87" s="2"/>
    </row>
    <row r="88" spans="1:3" x14ac:dyDescent="0.3">
      <c r="A88" s="2"/>
      <c r="B88" s="2"/>
      <c r="C88" s="2"/>
    </row>
    <row r="89" spans="1:3" x14ac:dyDescent="0.3">
      <c r="A89" s="2"/>
      <c r="B89" s="2"/>
      <c r="C89" s="2"/>
    </row>
    <row r="90" spans="1:3" x14ac:dyDescent="0.3">
      <c r="A90" s="2"/>
      <c r="B90" s="2"/>
      <c r="C90" s="2"/>
    </row>
    <row r="91" spans="1:3" x14ac:dyDescent="0.3">
      <c r="A91" s="2"/>
      <c r="B91" s="2"/>
      <c r="C91" s="2"/>
    </row>
    <row r="92" spans="1:3" x14ac:dyDescent="0.3">
      <c r="A92" s="2"/>
      <c r="B92" s="2"/>
      <c r="C92" s="2"/>
    </row>
    <row r="93" spans="1:3" x14ac:dyDescent="0.3">
      <c r="A93" s="2"/>
      <c r="B93" s="2"/>
      <c r="C93" s="2"/>
    </row>
    <row r="94" spans="1:3" x14ac:dyDescent="0.3">
      <c r="A94" s="2"/>
      <c r="B94" s="2"/>
      <c r="C94" s="2"/>
    </row>
    <row r="95" spans="1:3" x14ac:dyDescent="0.3">
      <c r="A95" s="2"/>
      <c r="B95" s="2"/>
      <c r="C95" s="2"/>
    </row>
    <row r="96" spans="1:3" x14ac:dyDescent="0.3">
      <c r="A96" s="2"/>
      <c r="B96" s="2"/>
      <c r="C96" s="2"/>
    </row>
    <row r="97" spans="1:3" x14ac:dyDescent="0.3">
      <c r="A97" s="2"/>
      <c r="B97" s="2"/>
      <c r="C97" s="2"/>
    </row>
    <row r="98" spans="1:3" x14ac:dyDescent="0.3">
      <c r="A98" s="2"/>
      <c r="B98" s="2"/>
      <c r="C98" s="2"/>
    </row>
    <row r="99" spans="1:3" x14ac:dyDescent="0.3">
      <c r="A99" s="2"/>
      <c r="B99" s="2"/>
      <c r="C99" s="2"/>
    </row>
    <row r="100" spans="1:3" x14ac:dyDescent="0.3">
      <c r="A100" s="2"/>
      <c r="B100" s="2"/>
      <c r="C100" s="2"/>
    </row>
    <row r="101" spans="1:3" x14ac:dyDescent="0.3">
      <c r="A101" s="2"/>
      <c r="B101" s="2"/>
      <c r="C101" s="2"/>
    </row>
    <row r="102" spans="1:3" x14ac:dyDescent="0.3">
      <c r="A102" s="2"/>
      <c r="B102" s="2"/>
      <c r="C102" s="2"/>
    </row>
    <row r="103" spans="1:3" x14ac:dyDescent="0.3">
      <c r="A103" s="2"/>
      <c r="B103" s="2"/>
      <c r="C103" s="2"/>
    </row>
    <row r="104" spans="1:3" x14ac:dyDescent="0.3">
      <c r="A104" s="2"/>
      <c r="B104" s="2"/>
      <c r="C104" s="2"/>
    </row>
    <row r="105" spans="1:3" x14ac:dyDescent="0.3">
      <c r="A105" s="2"/>
      <c r="B105" s="2"/>
      <c r="C105" s="2"/>
    </row>
    <row r="106" spans="1:3" x14ac:dyDescent="0.3">
      <c r="A106" s="2"/>
      <c r="B106" s="2"/>
      <c r="C106" s="2"/>
    </row>
    <row r="107" spans="1:3" x14ac:dyDescent="0.3">
      <c r="A107" s="2"/>
      <c r="B107" s="2"/>
      <c r="C107" s="2"/>
    </row>
    <row r="108" spans="1:3" x14ac:dyDescent="0.3">
      <c r="A108" s="2"/>
      <c r="B108" s="2"/>
      <c r="C108" s="2"/>
    </row>
    <row r="109" spans="1:3" x14ac:dyDescent="0.3">
      <c r="A109" s="2"/>
      <c r="B109" s="2"/>
      <c r="C109" s="2"/>
    </row>
    <row r="110" spans="1:3" x14ac:dyDescent="0.3">
      <c r="A110" s="2"/>
      <c r="B110" s="2"/>
      <c r="C110" s="2"/>
    </row>
    <row r="111" spans="1:3" x14ac:dyDescent="0.3">
      <c r="A111" s="2"/>
      <c r="B111" s="2"/>
      <c r="C111" s="2"/>
    </row>
    <row r="112" spans="1:3" x14ac:dyDescent="0.3">
      <c r="A112" s="2"/>
      <c r="B112" s="2"/>
      <c r="C112" s="2"/>
    </row>
    <row r="113" spans="1:3" x14ac:dyDescent="0.3">
      <c r="A113" s="2"/>
      <c r="B113" s="2"/>
      <c r="C113" s="2"/>
    </row>
    <row r="114" spans="1:3" x14ac:dyDescent="0.3">
      <c r="A114" s="2"/>
      <c r="B114" s="2"/>
      <c r="C114" s="2"/>
    </row>
    <row r="115" spans="1:3" x14ac:dyDescent="0.3">
      <c r="A115" s="2"/>
      <c r="B115" s="2"/>
      <c r="C115" s="2"/>
    </row>
    <row r="116" spans="1:3" x14ac:dyDescent="0.3">
      <c r="A116" s="2"/>
      <c r="B116" s="2"/>
      <c r="C116" s="2"/>
    </row>
    <row r="117" spans="1:3" x14ac:dyDescent="0.3">
      <c r="A117" s="2"/>
      <c r="B117" s="2"/>
      <c r="C117" s="2"/>
    </row>
    <row r="118" spans="1:3" x14ac:dyDescent="0.3">
      <c r="A118" s="2"/>
      <c r="B118" s="2"/>
      <c r="C118" s="2"/>
    </row>
    <row r="119" spans="1:3" x14ac:dyDescent="0.3">
      <c r="A119" s="2"/>
      <c r="B119" s="2"/>
      <c r="C119" s="2"/>
    </row>
    <row r="120" spans="1:3" x14ac:dyDescent="0.3">
      <c r="A120" s="2"/>
      <c r="B120" s="2"/>
      <c r="C120" s="2"/>
    </row>
    <row r="121" spans="1:3" x14ac:dyDescent="0.3">
      <c r="A121" s="2"/>
      <c r="B121" s="2"/>
      <c r="C121" s="2"/>
    </row>
    <row r="122" spans="1:3" x14ac:dyDescent="0.3">
      <c r="A122" s="2"/>
      <c r="B122" s="2"/>
      <c r="C122" s="2"/>
    </row>
    <row r="123" spans="1:3" x14ac:dyDescent="0.3">
      <c r="A123" s="2"/>
      <c r="B123" s="2"/>
      <c r="C123" s="2"/>
    </row>
    <row r="124" spans="1:3" x14ac:dyDescent="0.3">
      <c r="A124" s="2"/>
      <c r="B124" s="2"/>
      <c r="C124" s="2"/>
    </row>
    <row r="125" spans="1:3" x14ac:dyDescent="0.3">
      <c r="A125" s="2"/>
      <c r="B125" s="2"/>
      <c r="C125" s="2"/>
    </row>
    <row r="126" spans="1:3" x14ac:dyDescent="0.3">
      <c r="A126" s="2"/>
      <c r="B126" s="2"/>
      <c r="C126" s="2"/>
    </row>
    <row r="127" spans="1:3" x14ac:dyDescent="0.3">
      <c r="A127" s="2"/>
      <c r="B127" s="2"/>
      <c r="C127" s="2"/>
    </row>
    <row r="128" spans="1:3" x14ac:dyDescent="0.3">
      <c r="A128" s="2"/>
      <c r="B128" s="2"/>
      <c r="C128" s="2"/>
    </row>
    <row r="129" spans="1:3" x14ac:dyDescent="0.3">
      <c r="A129" s="2"/>
      <c r="B129" s="2"/>
      <c r="C129" s="2"/>
    </row>
    <row r="130" spans="1:3" x14ac:dyDescent="0.3">
      <c r="A130" s="2"/>
      <c r="B130" s="2"/>
      <c r="C130" s="2"/>
    </row>
    <row r="131" spans="1:3" x14ac:dyDescent="0.3">
      <c r="A131" s="2"/>
      <c r="B131" s="2"/>
      <c r="C131" s="2"/>
    </row>
    <row r="132" spans="1:3" x14ac:dyDescent="0.3">
      <c r="A132" s="2"/>
      <c r="B132" s="2"/>
      <c r="C132" s="2"/>
    </row>
    <row r="133" spans="1:3" x14ac:dyDescent="0.3">
      <c r="A133" s="2"/>
      <c r="B133" s="2"/>
      <c r="C133" s="2"/>
    </row>
    <row r="134" spans="1:3" x14ac:dyDescent="0.3">
      <c r="A134" s="2"/>
      <c r="B134" s="2"/>
      <c r="C134" s="2"/>
    </row>
    <row r="135" spans="1:3" x14ac:dyDescent="0.3">
      <c r="A135" s="2"/>
      <c r="B135" s="2"/>
      <c r="C135" s="2"/>
    </row>
    <row r="136" spans="1:3" x14ac:dyDescent="0.3">
      <c r="A136" s="2"/>
      <c r="B136" s="2"/>
      <c r="C136" s="2"/>
    </row>
    <row r="137" spans="1:3" x14ac:dyDescent="0.3">
      <c r="A137" s="2"/>
      <c r="B137" s="2"/>
      <c r="C137" s="2"/>
    </row>
    <row r="138" spans="1:3" x14ac:dyDescent="0.3">
      <c r="A138" s="2"/>
      <c r="B138" s="2"/>
      <c r="C138" s="2"/>
    </row>
    <row r="139" spans="1:3" x14ac:dyDescent="0.3">
      <c r="A139" s="2"/>
      <c r="B139" s="2"/>
      <c r="C139" s="2"/>
    </row>
    <row r="140" spans="1:3" x14ac:dyDescent="0.3">
      <c r="A140" s="2"/>
      <c r="B140" s="2"/>
      <c r="C140" s="2"/>
    </row>
    <row r="141" spans="1:3" x14ac:dyDescent="0.3">
      <c r="A141" s="2"/>
      <c r="B141" s="2"/>
      <c r="C141" s="2"/>
    </row>
    <row r="142" spans="1:3" x14ac:dyDescent="0.3">
      <c r="A142" s="2"/>
      <c r="B142" s="2"/>
      <c r="C142" s="2"/>
    </row>
    <row r="143" spans="1:3" x14ac:dyDescent="0.3">
      <c r="A143" s="2"/>
      <c r="B143" s="2"/>
      <c r="C143" s="2"/>
    </row>
    <row r="144" spans="1:3" x14ac:dyDescent="0.3">
      <c r="A144" s="2"/>
      <c r="B144" s="2"/>
      <c r="C144" s="2"/>
    </row>
    <row r="145" spans="1:3" x14ac:dyDescent="0.3">
      <c r="A145" s="2"/>
      <c r="B145" s="2"/>
      <c r="C145" s="2"/>
    </row>
    <row r="146" spans="1:3" x14ac:dyDescent="0.3">
      <c r="A146" s="2"/>
      <c r="B146" s="2"/>
      <c r="C146" s="2"/>
    </row>
    <row r="147" spans="1:3" x14ac:dyDescent="0.3">
      <c r="A147" s="2"/>
      <c r="B147" s="2"/>
      <c r="C147" s="2"/>
    </row>
    <row r="148" spans="1:3" x14ac:dyDescent="0.3">
      <c r="A148" s="2"/>
      <c r="B148" s="2"/>
      <c r="C148" s="2"/>
    </row>
    <row r="149" spans="1:3" x14ac:dyDescent="0.3">
      <c r="A149" s="2"/>
      <c r="B149" s="2"/>
      <c r="C149" s="2"/>
    </row>
    <row r="150" spans="1:3" x14ac:dyDescent="0.3">
      <c r="A150" s="2"/>
      <c r="B150" s="2"/>
      <c r="C150" s="2"/>
    </row>
    <row r="151" spans="1:3" x14ac:dyDescent="0.3">
      <c r="A151" s="2"/>
      <c r="B151" s="2"/>
      <c r="C151" s="2"/>
    </row>
    <row r="152" spans="1:3" x14ac:dyDescent="0.3">
      <c r="A152" s="2"/>
      <c r="B152" s="2"/>
      <c r="C152" s="2"/>
    </row>
    <row r="153" spans="1:3" x14ac:dyDescent="0.3">
      <c r="A153" s="2"/>
      <c r="B153" s="2"/>
      <c r="C153" s="2"/>
    </row>
    <row r="154" spans="1:3" x14ac:dyDescent="0.3">
      <c r="A154" s="2"/>
      <c r="B154" s="2"/>
      <c r="C154" s="2"/>
    </row>
    <row r="155" spans="1:3" x14ac:dyDescent="0.3">
      <c r="A155" s="2"/>
      <c r="B155" s="2"/>
      <c r="C155" s="2"/>
    </row>
    <row r="156" spans="1:3" x14ac:dyDescent="0.3">
      <c r="A156" s="2"/>
      <c r="B156" s="2"/>
      <c r="C156" s="2"/>
    </row>
    <row r="157" spans="1:3" x14ac:dyDescent="0.3">
      <c r="A157" s="2"/>
      <c r="B157" s="2"/>
      <c r="C157" s="2"/>
    </row>
    <row r="158" spans="1:3" x14ac:dyDescent="0.3">
      <c r="A158" s="2"/>
      <c r="B158" s="2"/>
      <c r="C158" s="2"/>
    </row>
    <row r="159" spans="1:3" x14ac:dyDescent="0.3">
      <c r="A159" s="2"/>
      <c r="B159" s="2"/>
      <c r="C159" s="2"/>
    </row>
    <row r="160" spans="1:3" x14ac:dyDescent="0.3">
      <c r="A160" s="2"/>
      <c r="B160" s="2"/>
      <c r="C160" s="2"/>
    </row>
    <row r="161" spans="1:3" x14ac:dyDescent="0.3">
      <c r="A161" s="2"/>
      <c r="B161" s="2"/>
      <c r="C161" s="2"/>
    </row>
    <row r="162" spans="1:3" x14ac:dyDescent="0.3">
      <c r="A162" s="2"/>
      <c r="B162" s="2"/>
      <c r="C162" s="2"/>
    </row>
    <row r="163" spans="1:3" x14ac:dyDescent="0.3">
      <c r="A163" s="2"/>
      <c r="B163" s="2"/>
      <c r="C163" s="2"/>
    </row>
    <row r="164" spans="1:3" x14ac:dyDescent="0.3">
      <c r="A164" s="2"/>
      <c r="B164" s="2"/>
      <c r="C164" s="2"/>
    </row>
    <row r="165" spans="1:3" x14ac:dyDescent="0.3">
      <c r="A165" s="2"/>
      <c r="B165" s="2"/>
      <c r="C165" s="2"/>
    </row>
    <row r="166" spans="1:3" x14ac:dyDescent="0.3">
      <c r="A166" s="2"/>
      <c r="B166" s="2"/>
      <c r="C166" s="2"/>
    </row>
    <row r="167" spans="1:3" x14ac:dyDescent="0.3">
      <c r="A167" s="2"/>
      <c r="B167" s="2"/>
      <c r="C167" s="2"/>
    </row>
    <row r="168" spans="1:3" x14ac:dyDescent="0.3">
      <c r="A168" s="2"/>
      <c r="B168" s="2"/>
      <c r="C168" s="2"/>
    </row>
    <row r="169" spans="1:3" x14ac:dyDescent="0.3">
      <c r="A169" s="2"/>
      <c r="B169" s="2"/>
      <c r="C169" s="2"/>
    </row>
    <row r="170" spans="1:3" x14ac:dyDescent="0.3">
      <c r="A170" s="2"/>
      <c r="B170" s="2"/>
      <c r="C170" s="2"/>
    </row>
    <row r="171" spans="1:3" x14ac:dyDescent="0.3">
      <c r="A171" s="2"/>
      <c r="B171" s="2"/>
      <c r="C171" s="2"/>
    </row>
    <row r="172" spans="1:3" x14ac:dyDescent="0.3">
      <c r="A172" s="2"/>
      <c r="B172" s="2"/>
      <c r="C172" s="2"/>
    </row>
    <row r="173" spans="1:3" x14ac:dyDescent="0.3">
      <c r="A173" s="2"/>
      <c r="B173" s="2"/>
      <c r="C173" s="2"/>
    </row>
    <row r="174" spans="1:3" x14ac:dyDescent="0.3">
      <c r="A174" s="2"/>
      <c r="B174" s="2"/>
      <c r="C174" s="2"/>
    </row>
    <row r="175" spans="1:3" x14ac:dyDescent="0.3">
      <c r="A175" s="2"/>
      <c r="B175" s="2"/>
      <c r="C175" s="2"/>
    </row>
    <row r="176" spans="1:3" x14ac:dyDescent="0.3">
      <c r="A176" s="2"/>
      <c r="B176" s="2"/>
      <c r="C176" s="2"/>
    </row>
    <row r="177" spans="1:3" x14ac:dyDescent="0.3">
      <c r="A177" s="2"/>
      <c r="B177" s="2"/>
      <c r="C177" s="2"/>
    </row>
    <row r="178" spans="1:3" x14ac:dyDescent="0.3">
      <c r="A178" s="2"/>
      <c r="B178" s="2"/>
      <c r="C178" s="2"/>
    </row>
    <row r="179" spans="1:3" x14ac:dyDescent="0.3">
      <c r="A179" s="2"/>
      <c r="B179" s="2"/>
      <c r="C179" s="2"/>
    </row>
    <row r="180" spans="1:3" x14ac:dyDescent="0.3">
      <c r="A180" s="2"/>
      <c r="B180" s="2"/>
      <c r="C180" s="2"/>
    </row>
    <row r="181" spans="1:3" x14ac:dyDescent="0.3">
      <c r="A181" s="2"/>
      <c r="B181" s="2"/>
      <c r="C181" s="2"/>
    </row>
    <row r="182" spans="1:3" x14ac:dyDescent="0.3">
      <c r="A182" s="2"/>
      <c r="B182" s="2"/>
      <c r="C182" s="2"/>
    </row>
    <row r="183" spans="1:3" x14ac:dyDescent="0.3">
      <c r="A183" s="2"/>
      <c r="B183" s="2"/>
      <c r="C183" s="2"/>
    </row>
    <row r="184" spans="1:3" x14ac:dyDescent="0.3">
      <c r="A184" s="2"/>
      <c r="B184" s="2"/>
      <c r="C184" s="2"/>
    </row>
    <row r="185" spans="1:3" x14ac:dyDescent="0.3">
      <c r="A185" s="2"/>
      <c r="B185" s="2"/>
      <c r="C185" s="2"/>
    </row>
    <row r="186" spans="1:3" x14ac:dyDescent="0.3">
      <c r="A186" s="2"/>
      <c r="B186" s="2"/>
      <c r="C186" s="2"/>
    </row>
    <row r="187" spans="1:3" x14ac:dyDescent="0.3">
      <c r="A187" s="2"/>
      <c r="B187" s="2"/>
      <c r="C187" s="2"/>
    </row>
    <row r="188" spans="1:3" x14ac:dyDescent="0.3">
      <c r="A188" s="2"/>
      <c r="B188" s="2"/>
      <c r="C188" s="2"/>
    </row>
    <row r="189" spans="1:3" x14ac:dyDescent="0.3">
      <c r="A189" s="2"/>
      <c r="B189" s="2"/>
      <c r="C189" s="2"/>
    </row>
    <row r="190" spans="1:3" x14ac:dyDescent="0.3">
      <c r="A190" s="2"/>
      <c r="B190" s="2"/>
      <c r="C190" s="2"/>
    </row>
    <row r="191" spans="1:3" x14ac:dyDescent="0.3">
      <c r="A191" s="2"/>
      <c r="B191" s="2"/>
      <c r="C191" s="2"/>
    </row>
    <row r="192" spans="1:3" x14ac:dyDescent="0.3">
      <c r="A192" s="2"/>
      <c r="B192" s="2"/>
      <c r="C192" s="2"/>
    </row>
    <row r="193" spans="1:3" x14ac:dyDescent="0.3">
      <c r="A193" s="2"/>
      <c r="B193" s="2"/>
      <c r="C193" s="2"/>
    </row>
    <row r="194" spans="1:3" x14ac:dyDescent="0.3">
      <c r="A194" s="2"/>
      <c r="B194" s="2"/>
      <c r="C194" s="2"/>
    </row>
    <row r="195" spans="1:3" x14ac:dyDescent="0.3">
      <c r="A195" s="2"/>
      <c r="B195" s="2"/>
      <c r="C195" s="2"/>
    </row>
    <row r="196" spans="1:3" x14ac:dyDescent="0.3">
      <c r="A196" s="2"/>
      <c r="B196" s="2"/>
      <c r="C196" s="2"/>
    </row>
    <row r="197" spans="1:3" x14ac:dyDescent="0.3">
      <c r="A197" s="2"/>
      <c r="B197" s="2"/>
      <c r="C197" s="2"/>
    </row>
    <row r="198" spans="1:3" x14ac:dyDescent="0.3">
      <c r="A198" s="2"/>
      <c r="B198" s="2"/>
      <c r="C198" s="2"/>
    </row>
    <row r="199" spans="1:3" x14ac:dyDescent="0.3">
      <c r="A199" s="2"/>
      <c r="B199" s="2"/>
      <c r="C199" s="2"/>
    </row>
    <row r="200" spans="1:3" x14ac:dyDescent="0.3">
      <c r="A200" s="2"/>
      <c r="B200" s="2"/>
      <c r="C200" s="2"/>
    </row>
    <row r="201" spans="1:3" x14ac:dyDescent="0.3">
      <c r="A201" s="2"/>
      <c r="B201" s="2"/>
      <c r="C201" s="2"/>
    </row>
    <row r="202" spans="1:3" x14ac:dyDescent="0.3">
      <c r="A202" s="2"/>
      <c r="B202" s="2"/>
      <c r="C202" s="2"/>
    </row>
    <row r="203" spans="1:3" x14ac:dyDescent="0.3">
      <c r="A203" s="2"/>
      <c r="B203" s="2"/>
      <c r="C203" s="2"/>
    </row>
    <row r="204" spans="1:3" x14ac:dyDescent="0.3">
      <c r="A204" s="2"/>
      <c r="B204" s="2"/>
      <c r="C204" s="2"/>
    </row>
    <row r="205" spans="1:3" x14ac:dyDescent="0.3">
      <c r="A205" s="2"/>
      <c r="B205" s="2"/>
      <c r="C205" s="2"/>
    </row>
    <row r="206" spans="1:3" x14ac:dyDescent="0.3">
      <c r="A206" s="2"/>
      <c r="B206" s="2"/>
      <c r="C206" s="2"/>
    </row>
    <row r="207" spans="1:3" x14ac:dyDescent="0.3">
      <c r="A207" s="2"/>
      <c r="B207" s="2"/>
      <c r="C207" s="2"/>
    </row>
    <row r="208" spans="1:3" x14ac:dyDescent="0.3">
      <c r="A208" s="2"/>
      <c r="B208" s="2"/>
      <c r="C208" s="2"/>
    </row>
    <row r="209" spans="1:3" x14ac:dyDescent="0.3">
      <c r="A209" s="2"/>
      <c r="B209" s="2"/>
      <c r="C209" s="2"/>
    </row>
    <row r="210" spans="1:3" x14ac:dyDescent="0.3">
      <c r="A210" s="2"/>
      <c r="B210" s="2"/>
      <c r="C210" s="2"/>
    </row>
    <row r="211" spans="1:3" x14ac:dyDescent="0.3">
      <c r="A211" s="2"/>
      <c r="B211" s="2"/>
      <c r="C211" s="2"/>
    </row>
    <row r="212" spans="1:3" x14ac:dyDescent="0.3">
      <c r="A212" s="2"/>
      <c r="B212" s="2"/>
      <c r="C212" s="2"/>
    </row>
    <row r="213" spans="1:3" x14ac:dyDescent="0.3">
      <c r="A213" s="2"/>
      <c r="B213" s="2"/>
      <c r="C213" s="2"/>
    </row>
    <row r="214" spans="1:3" x14ac:dyDescent="0.3">
      <c r="A214" s="2"/>
      <c r="B214" s="2"/>
      <c r="C214" s="2"/>
    </row>
    <row r="215" spans="1:3" x14ac:dyDescent="0.3">
      <c r="A215" s="2"/>
      <c r="B215" s="2"/>
      <c r="C215" s="2"/>
    </row>
    <row r="216" spans="1:3" x14ac:dyDescent="0.3">
      <c r="A216" s="2"/>
      <c r="B216" s="2"/>
      <c r="C216" s="2"/>
    </row>
    <row r="217" spans="1:3" x14ac:dyDescent="0.3">
      <c r="A217" s="2"/>
      <c r="B217" s="2"/>
      <c r="C217" s="2"/>
    </row>
    <row r="218" spans="1:3" x14ac:dyDescent="0.3">
      <c r="A218" s="2"/>
      <c r="B218" s="2"/>
      <c r="C218" s="2"/>
    </row>
    <row r="219" spans="1:3" x14ac:dyDescent="0.3">
      <c r="A219" s="2"/>
      <c r="B219" s="2"/>
      <c r="C219" s="2"/>
    </row>
    <row r="220" spans="1:3" x14ac:dyDescent="0.3">
      <c r="A220" s="2"/>
      <c r="B220" s="2"/>
      <c r="C220" s="2"/>
    </row>
    <row r="221" spans="1:3" x14ac:dyDescent="0.3">
      <c r="A221" s="2"/>
      <c r="B221" s="2"/>
      <c r="C221" s="2"/>
    </row>
    <row r="222" spans="1:3" x14ac:dyDescent="0.3">
      <c r="A222" s="2"/>
      <c r="B222" s="2"/>
      <c r="C222" s="2"/>
    </row>
    <row r="223" spans="1:3" x14ac:dyDescent="0.3">
      <c r="A223" s="2"/>
      <c r="B223" s="2"/>
      <c r="C223" s="2"/>
    </row>
    <row r="224" spans="1:3" x14ac:dyDescent="0.3">
      <c r="A224" s="2"/>
      <c r="B224" s="2"/>
      <c r="C224" s="2"/>
    </row>
    <row r="225" spans="1:3" x14ac:dyDescent="0.3">
      <c r="A225" s="2"/>
      <c r="B225" s="2"/>
      <c r="C225" s="2"/>
    </row>
    <row r="226" spans="1:3" x14ac:dyDescent="0.3">
      <c r="A226" s="2"/>
      <c r="B226" s="2"/>
      <c r="C226" s="2"/>
    </row>
    <row r="227" spans="1:3" x14ac:dyDescent="0.3">
      <c r="A227" s="2"/>
      <c r="B227" s="2"/>
      <c r="C227" s="2"/>
    </row>
    <row r="228" spans="1:3" x14ac:dyDescent="0.3">
      <c r="A228" s="2"/>
      <c r="B228" s="2"/>
      <c r="C228" s="2"/>
    </row>
    <row r="229" spans="1:3" x14ac:dyDescent="0.3">
      <c r="A229" s="2"/>
      <c r="B229" s="2"/>
      <c r="C229" s="2"/>
    </row>
    <row r="230" spans="1:3" x14ac:dyDescent="0.3">
      <c r="A230" s="2"/>
      <c r="B230" s="2"/>
      <c r="C230" s="2"/>
    </row>
    <row r="231" spans="1:3" x14ac:dyDescent="0.3">
      <c r="A231" s="2"/>
      <c r="B231" s="2"/>
      <c r="C231" s="2"/>
    </row>
    <row r="232" spans="1:3" x14ac:dyDescent="0.3">
      <c r="A232" s="2"/>
      <c r="B232" s="2"/>
      <c r="C232" s="2"/>
    </row>
    <row r="233" spans="1:3" x14ac:dyDescent="0.3">
      <c r="A233" s="2"/>
      <c r="B233" s="2"/>
      <c r="C233" s="2"/>
    </row>
    <row r="234" spans="1:3" x14ac:dyDescent="0.3">
      <c r="A234" s="2"/>
      <c r="B234" s="2"/>
      <c r="C234" s="2"/>
    </row>
    <row r="235" spans="1:3" x14ac:dyDescent="0.3">
      <c r="A235" s="2"/>
      <c r="B235" s="2"/>
      <c r="C235" s="2"/>
    </row>
    <row r="236" spans="1:3" x14ac:dyDescent="0.3">
      <c r="A236" s="2"/>
      <c r="B236" s="2"/>
      <c r="C236" s="2"/>
    </row>
    <row r="237" spans="1:3" x14ac:dyDescent="0.3">
      <c r="A237" s="2"/>
      <c r="B237" s="2"/>
      <c r="C237" s="2"/>
    </row>
    <row r="238" spans="1:3" x14ac:dyDescent="0.3">
      <c r="A238" s="2"/>
      <c r="B238" s="2"/>
      <c r="C238" s="2"/>
    </row>
    <row r="239" spans="1:3" x14ac:dyDescent="0.3">
      <c r="A239" s="2"/>
      <c r="B239" s="2"/>
      <c r="C239" s="2"/>
    </row>
    <row r="240" spans="1:3" x14ac:dyDescent="0.3">
      <c r="A240" s="2"/>
      <c r="B240" s="2"/>
      <c r="C240" s="2"/>
    </row>
    <row r="241" spans="1:3" x14ac:dyDescent="0.3">
      <c r="A241" s="2"/>
      <c r="B241" s="2"/>
      <c r="C241" s="2"/>
    </row>
    <row r="242" spans="1:3" x14ac:dyDescent="0.3">
      <c r="A242" s="2"/>
      <c r="B242" s="2"/>
      <c r="C242" s="2"/>
    </row>
    <row r="243" spans="1:3" x14ac:dyDescent="0.3">
      <c r="A243" s="2"/>
      <c r="B243" s="2"/>
      <c r="C243" s="2"/>
    </row>
    <row r="244" spans="1:3" x14ac:dyDescent="0.3">
      <c r="A244" s="2"/>
      <c r="B244" s="2"/>
      <c r="C244" s="2"/>
    </row>
    <row r="245" spans="1:3" x14ac:dyDescent="0.3">
      <c r="A245" s="2"/>
      <c r="B245" s="2"/>
      <c r="C245" s="2"/>
    </row>
    <row r="246" spans="1:3" x14ac:dyDescent="0.3">
      <c r="A246" s="2"/>
      <c r="B246" s="2"/>
      <c r="C246" s="2"/>
    </row>
    <row r="247" spans="1:3" x14ac:dyDescent="0.3">
      <c r="A247" s="2"/>
      <c r="B247" s="2"/>
      <c r="C247" s="2"/>
    </row>
    <row r="248" spans="1:3" x14ac:dyDescent="0.3">
      <c r="A248" s="2"/>
      <c r="B248" s="2"/>
      <c r="C248" s="2"/>
    </row>
    <row r="249" spans="1:3" x14ac:dyDescent="0.3">
      <c r="A249" s="2"/>
      <c r="B249" s="2"/>
      <c r="C249" s="2"/>
    </row>
    <row r="250" spans="1:3" x14ac:dyDescent="0.3">
      <c r="A250" s="2"/>
      <c r="B250" s="2"/>
      <c r="C250" s="2"/>
    </row>
    <row r="251" spans="1:3" x14ac:dyDescent="0.3">
      <c r="A251" s="2"/>
      <c r="B251" s="2"/>
      <c r="C251" s="2"/>
    </row>
    <row r="252" spans="1:3" x14ac:dyDescent="0.3">
      <c r="A252" s="2"/>
      <c r="B252" s="2"/>
      <c r="C252" s="2"/>
    </row>
    <row r="253" spans="1:3" x14ac:dyDescent="0.3">
      <c r="A253" s="2"/>
      <c r="B253" s="2"/>
      <c r="C253" s="2"/>
    </row>
    <row r="254" spans="1:3" x14ac:dyDescent="0.3">
      <c r="A254" s="2"/>
      <c r="B254" s="2"/>
      <c r="C254" s="2"/>
    </row>
    <row r="255" spans="1:3" x14ac:dyDescent="0.3">
      <c r="A255" s="2"/>
      <c r="B255" s="2"/>
      <c r="C255" s="2"/>
    </row>
    <row r="256" spans="1:3" x14ac:dyDescent="0.3">
      <c r="A256" s="2"/>
      <c r="B256" s="2"/>
      <c r="C256" s="2"/>
    </row>
    <row r="257" spans="1:3" x14ac:dyDescent="0.3">
      <c r="A257" s="2"/>
      <c r="B257" s="2"/>
      <c r="C257" s="2"/>
    </row>
    <row r="258" spans="1:3" x14ac:dyDescent="0.3">
      <c r="A258" s="2"/>
      <c r="B258" s="2"/>
      <c r="C258" s="2"/>
    </row>
    <row r="259" spans="1:3" x14ac:dyDescent="0.3">
      <c r="A259" s="2"/>
      <c r="B259" s="2"/>
      <c r="C259" s="2"/>
    </row>
    <row r="260" spans="1:3" x14ac:dyDescent="0.3">
      <c r="A260" s="2"/>
      <c r="B260" s="2"/>
      <c r="C260" s="2"/>
    </row>
    <row r="261" spans="1:3" x14ac:dyDescent="0.3">
      <c r="A261" s="2"/>
      <c r="B261" s="2"/>
      <c r="C261" s="2"/>
    </row>
    <row r="262" spans="1:3" x14ac:dyDescent="0.3">
      <c r="A262" s="2"/>
      <c r="B262" s="2"/>
      <c r="C262" s="2"/>
    </row>
    <row r="263" spans="1:3" x14ac:dyDescent="0.3">
      <c r="A263" s="2"/>
      <c r="B263" s="2"/>
      <c r="C263" s="2"/>
    </row>
    <row r="264" spans="1:3" x14ac:dyDescent="0.3">
      <c r="A264" s="2"/>
      <c r="B264" s="2"/>
      <c r="C264" s="2"/>
    </row>
    <row r="265" spans="1:3" x14ac:dyDescent="0.3">
      <c r="A265" s="2"/>
      <c r="B265" s="2"/>
      <c r="C265" s="2"/>
    </row>
    <row r="266" spans="1:3" x14ac:dyDescent="0.3">
      <c r="A266" s="2"/>
      <c r="B266" s="2"/>
      <c r="C266" s="2"/>
    </row>
    <row r="267" spans="1:3" x14ac:dyDescent="0.3">
      <c r="A267" s="2"/>
      <c r="B267" s="2"/>
      <c r="C267" s="2"/>
    </row>
    <row r="268" spans="1:3" x14ac:dyDescent="0.3">
      <c r="A268" s="2"/>
      <c r="B268" s="2"/>
      <c r="C268" s="2"/>
    </row>
    <row r="269" spans="1:3" x14ac:dyDescent="0.3">
      <c r="A269" s="2"/>
      <c r="B269" s="2"/>
      <c r="C269" s="2"/>
    </row>
    <row r="270" spans="1:3" x14ac:dyDescent="0.3">
      <c r="A270" s="2"/>
      <c r="B270" s="2"/>
      <c r="C270" s="2"/>
    </row>
    <row r="271" spans="1:3" x14ac:dyDescent="0.3">
      <c r="A271" s="2"/>
      <c r="B271" s="2"/>
      <c r="C271" s="2"/>
    </row>
    <row r="272" spans="1:3" x14ac:dyDescent="0.3">
      <c r="A272" s="2"/>
      <c r="B272" s="2"/>
      <c r="C272" s="2"/>
    </row>
    <row r="273" spans="1:3" x14ac:dyDescent="0.3">
      <c r="A273" s="2"/>
      <c r="B273" s="2"/>
      <c r="C273" s="2"/>
    </row>
    <row r="274" spans="1:3" x14ac:dyDescent="0.3">
      <c r="A274" s="2"/>
      <c r="B274" s="2"/>
      <c r="C274" s="2"/>
    </row>
    <row r="275" spans="1:3" x14ac:dyDescent="0.3">
      <c r="A275" s="2"/>
      <c r="B275" s="2"/>
      <c r="C275" s="2"/>
    </row>
    <row r="276" spans="1:3" x14ac:dyDescent="0.3">
      <c r="A276" s="2"/>
      <c r="B276" s="2"/>
      <c r="C276" s="2"/>
    </row>
    <row r="277" spans="1:3" x14ac:dyDescent="0.3">
      <c r="A277" s="2"/>
      <c r="B277" s="2"/>
      <c r="C277" s="2"/>
    </row>
    <row r="278" spans="1:3" x14ac:dyDescent="0.3">
      <c r="A278" s="2"/>
      <c r="B278" s="2"/>
      <c r="C278" s="2"/>
    </row>
    <row r="279" spans="1:3" x14ac:dyDescent="0.3">
      <c r="A279" s="2"/>
      <c r="B279" s="2"/>
      <c r="C279" s="2"/>
    </row>
    <row r="280" spans="1:3" x14ac:dyDescent="0.3">
      <c r="A280" s="2"/>
      <c r="B280" s="2"/>
      <c r="C280" s="2"/>
    </row>
    <row r="281" spans="1:3" x14ac:dyDescent="0.3">
      <c r="A281" s="2"/>
      <c r="B281" s="2"/>
      <c r="C281" s="2"/>
    </row>
    <row r="282" spans="1:3" x14ac:dyDescent="0.3">
      <c r="A282" s="2"/>
      <c r="B282" s="2"/>
      <c r="C282" s="2"/>
    </row>
    <row r="283" spans="1:3" x14ac:dyDescent="0.3">
      <c r="A283" s="2"/>
      <c r="B283" s="2"/>
      <c r="C283" s="2"/>
    </row>
    <row r="284" spans="1:3" x14ac:dyDescent="0.3">
      <c r="A284" s="2"/>
      <c r="B284" s="2"/>
      <c r="C284" s="2"/>
    </row>
    <row r="285" spans="1:3" x14ac:dyDescent="0.3">
      <c r="A285" s="2"/>
      <c r="B285" s="2"/>
      <c r="C285" s="2"/>
    </row>
    <row r="286" spans="1:3" x14ac:dyDescent="0.3">
      <c r="A286" s="2"/>
      <c r="B286" s="2"/>
      <c r="C286" s="2"/>
    </row>
    <row r="287" spans="1:3" x14ac:dyDescent="0.3">
      <c r="A287" s="2"/>
      <c r="B287" s="2"/>
      <c r="C287" s="2"/>
    </row>
    <row r="288" spans="1:3" x14ac:dyDescent="0.3">
      <c r="A288" s="2"/>
      <c r="B288" s="2"/>
      <c r="C288" s="2"/>
    </row>
    <row r="289" spans="1:3" x14ac:dyDescent="0.3">
      <c r="A289" s="2"/>
      <c r="B289" s="2"/>
      <c r="C289" s="2"/>
    </row>
    <row r="290" spans="1:3" x14ac:dyDescent="0.3">
      <c r="A290" s="2"/>
      <c r="B290" s="2"/>
      <c r="C290" s="2"/>
    </row>
    <row r="291" spans="1:3" x14ac:dyDescent="0.3">
      <c r="A291" s="2"/>
      <c r="B291" s="2"/>
      <c r="C291" s="2"/>
    </row>
    <row r="292" spans="1:3" x14ac:dyDescent="0.3">
      <c r="A292" s="2"/>
      <c r="B292" s="2"/>
      <c r="C292" s="2"/>
    </row>
    <row r="293" spans="1:3" x14ac:dyDescent="0.3">
      <c r="A293" s="2"/>
      <c r="B293" s="2"/>
      <c r="C293" s="2"/>
    </row>
    <row r="294" spans="1:3" x14ac:dyDescent="0.3">
      <c r="A294" s="2"/>
      <c r="B294" s="2"/>
      <c r="C294" s="2"/>
    </row>
    <row r="295" spans="1:3" x14ac:dyDescent="0.3">
      <c r="A295" s="2"/>
      <c r="B295" s="2"/>
      <c r="C295" s="2"/>
    </row>
    <row r="296" spans="1:3" x14ac:dyDescent="0.3">
      <c r="A296" s="2"/>
      <c r="B296" s="2"/>
      <c r="C296" s="2"/>
    </row>
    <row r="297" spans="1:3" x14ac:dyDescent="0.3">
      <c r="A297" s="2"/>
      <c r="B297" s="2"/>
      <c r="C297" s="2"/>
    </row>
    <row r="298" spans="1:3" x14ac:dyDescent="0.3">
      <c r="A298" s="2"/>
      <c r="B298" s="2"/>
      <c r="C298" s="2"/>
    </row>
    <row r="299" spans="1:3" x14ac:dyDescent="0.3">
      <c r="A299" s="2"/>
      <c r="B299" s="2"/>
      <c r="C299" s="2"/>
    </row>
    <row r="300" spans="1:3" x14ac:dyDescent="0.3">
      <c r="A300" s="2"/>
      <c r="B300" s="2"/>
      <c r="C300" s="2"/>
    </row>
    <row r="301" spans="1:3" x14ac:dyDescent="0.3">
      <c r="A301" s="2"/>
      <c r="B301" s="2"/>
      <c r="C301" s="2"/>
    </row>
    <row r="302" spans="1:3" x14ac:dyDescent="0.3">
      <c r="A302" s="2"/>
      <c r="B302" s="2"/>
      <c r="C302" s="2"/>
    </row>
    <row r="303" spans="1:3" x14ac:dyDescent="0.3">
      <c r="A303" s="2"/>
      <c r="B303" s="2"/>
      <c r="C303" s="2"/>
    </row>
    <row r="304" spans="1:3" x14ac:dyDescent="0.3">
      <c r="A304" s="2"/>
      <c r="B304" s="2"/>
      <c r="C304" s="2"/>
    </row>
    <row r="305" spans="1:3" x14ac:dyDescent="0.3">
      <c r="A305" s="2"/>
      <c r="B305" s="2"/>
      <c r="C305" s="2"/>
    </row>
    <row r="306" spans="1:3" x14ac:dyDescent="0.3">
      <c r="A306" s="2"/>
      <c r="B306" s="2"/>
      <c r="C306" s="2"/>
    </row>
    <row r="307" spans="1:3" x14ac:dyDescent="0.3">
      <c r="A307" s="2"/>
      <c r="B307" s="2"/>
      <c r="C307" s="2"/>
    </row>
    <row r="308" spans="1:3" x14ac:dyDescent="0.3">
      <c r="A308" s="2"/>
      <c r="B308" s="2"/>
      <c r="C308" s="2"/>
    </row>
    <row r="309" spans="1:3" x14ac:dyDescent="0.3">
      <c r="A309" s="2"/>
      <c r="B309" s="2"/>
      <c r="C309" s="2"/>
    </row>
    <row r="310" spans="1:3" x14ac:dyDescent="0.3">
      <c r="A310" s="2"/>
      <c r="B310" s="2"/>
      <c r="C310" s="2"/>
    </row>
    <row r="311" spans="1:3" x14ac:dyDescent="0.3">
      <c r="A311" s="2"/>
      <c r="B311" s="2"/>
      <c r="C311" s="2"/>
    </row>
    <row r="312" spans="1:3" x14ac:dyDescent="0.3">
      <c r="A312" s="2"/>
      <c r="B312" s="2"/>
      <c r="C312" s="2"/>
    </row>
    <row r="313" spans="1:3" x14ac:dyDescent="0.3">
      <c r="A313" s="2"/>
      <c r="B313" s="2"/>
      <c r="C313" s="2"/>
    </row>
    <row r="314" spans="1:3" x14ac:dyDescent="0.3">
      <c r="A314" s="2"/>
      <c r="B314" s="2"/>
      <c r="C314" s="2"/>
    </row>
    <row r="315" spans="1:3" x14ac:dyDescent="0.3">
      <c r="A315" s="2"/>
      <c r="B315" s="2"/>
      <c r="C315" s="2"/>
    </row>
    <row r="316" spans="1:3" x14ac:dyDescent="0.3">
      <c r="A316" s="2"/>
      <c r="B316" s="2"/>
      <c r="C316" s="2"/>
    </row>
    <row r="317" spans="1:3" x14ac:dyDescent="0.3">
      <c r="A317" s="2"/>
      <c r="B317" s="2"/>
      <c r="C317" s="2"/>
    </row>
    <row r="318" spans="1:3" x14ac:dyDescent="0.3">
      <c r="A318" s="2"/>
      <c r="B318" s="2"/>
      <c r="C318" s="2"/>
    </row>
    <row r="319" spans="1:3" x14ac:dyDescent="0.3">
      <c r="A319" s="2"/>
      <c r="B319" s="2"/>
      <c r="C319" s="2"/>
    </row>
    <row r="320" spans="1:3" x14ac:dyDescent="0.3">
      <c r="A320" s="2"/>
      <c r="B320" s="2"/>
      <c r="C320" s="2"/>
    </row>
    <row r="321" spans="1:3" x14ac:dyDescent="0.3">
      <c r="A321" s="2"/>
      <c r="B321" s="2"/>
      <c r="C321" s="2"/>
    </row>
    <row r="322" spans="1:3" x14ac:dyDescent="0.3">
      <c r="A322" s="2"/>
      <c r="B322" s="2"/>
      <c r="C322" s="2"/>
    </row>
    <row r="323" spans="1:3" x14ac:dyDescent="0.3">
      <c r="A323" s="2"/>
      <c r="B323" s="2"/>
      <c r="C323" s="2"/>
    </row>
    <row r="324" spans="1:3" x14ac:dyDescent="0.3">
      <c r="A324" s="2"/>
      <c r="B324" s="2"/>
      <c r="C324" s="2"/>
    </row>
    <row r="325" spans="1:3" x14ac:dyDescent="0.3">
      <c r="A325" s="2"/>
      <c r="B325" s="2"/>
      <c r="C325" s="2"/>
    </row>
    <row r="326" spans="1:3" x14ac:dyDescent="0.3">
      <c r="A326" s="2"/>
      <c r="B326" s="2"/>
      <c r="C326" s="2"/>
    </row>
    <row r="327" spans="1:3" x14ac:dyDescent="0.3">
      <c r="A327" s="2"/>
      <c r="B327" s="2"/>
      <c r="C327" s="2"/>
    </row>
    <row r="328" spans="1:3" x14ac:dyDescent="0.3">
      <c r="A328" s="2"/>
      <c r="B328" s="2"/>
      <c r="C328" s="2"/>
    </row>
    <row r="329" spans="1:3" x14ac:dyDescent="0.3">
      <c r="A329" s="2"/>
      <c r="B329" s="2"/>
      <c r="C329" s="2"/>
    </row>
    <row r="330" spans="1:3" x14ac:dyDescent="0.3">
      <c r="A330" s="2"/>
      <c r="B330" s="2"/>
      <c r="C330" s="2"/>
    </row>
    <row r="331" spans="1:3" x14ac:dyDescent="0.3">
      <c r="A331" s="2"/>
      <c r="B331" s="2"/>
      <c r="C331" s="2"/>
    </row>
    <row r="332" spans="1:3" x14ac:dyDescent="0.3">
      <c r="A332" s="2"/>
      <c r="B332" s="2"/>
      <c r="C332" s="2"/>
    </row>
    <row r="333" spans="1:3" x14ac:dyDescent="0.3">
      <c r="A333" s="2"/>
      <c r="B333" s="2"/>
      <c r="C333" s="2"/>
    </row>
    <row r="334" spans="1:3" x14ac:dyDescent="0.3">
      <c r="A334" s="2"/>
      <c r="B334" s="2"/>
      <c r="C334" s="2"/>
    </row>
    <row r="335" spans="1:3" x14ac:dyDescent="0.3">
      <c r="A335" s="2"/>
      <c r="B335" s="2"/>
      <c r="C335" s="2"/>
    </row>
    <row r="336" spans="1:3" x14ac:dyDescent="0.3">
      <c r="A336" s="2"/>
      <c r="B336" s="2"/>
      <c r="C336" s="2"/>
    </row>
    <row r="337" spans="1:3" x14ac:dyDescent="0.3">
      <c r="A337" s="2"/>
      <c r="B337" s="2"/>
      <c r="C337" s="2"/>
    </row>
    <row r="338" spans="1:3" x14ac:dyDescent="0.3">
      <c r="A338" s="2"/>
      <c r="B338" s="2"/>
      <c r="C338" s="2"/>
    </row>
    <row r="339" spans="1:3" x14ac:dyDescent="0.3">
      <c r="A339" s="2"/>
      <c r="B339" s="2"/>
      <c r="C339" s="2"/>
    </row>
    <row r="340" spans="1:3" x14ac:dyDescent="0.3">
      <c r="A340" s="2"/>
      <c r="B340" s="2"/>
      <c r="C340" s="2"/>
    </row>
    <row r="341" spans="1:3" x14ac:dyDescent="0.3">
      <c r="A341" s="2"/>
      <c r="B341" s="2"/>
      <c r="C341" s="2"/>
    </row>
    <row r="342" spans="1:3" x14ac:dyDescent="0.3">
      <c r="A342" s="2"/>
      <c r="B342" s="2"/>
      <c r="C342" s="2"/>
    </row>
    <row r="343" spans="1:3" x14ac:dyDescent="0.3">
      <c r="A343" s="2"/>
      <c r="B343" s="2"/>
      <c r="C343" s="2"/>
    </row>
    <row r="344" spans="1:3" x14ac:dyDescent="0.3">
      <c r="A344" s="2"/>
      <c r="B344" s="2"/>
      <c r="C344" s="2"/>
    </row>
    <row r="345" spans="1:3" x14ac:dyDescent="0.3">
      <c r="A345" s="2"/>
      <c r="B345" s="2"/>
      <c r="C345" s="2"/>
    </row>
    <row r="346" spans="1:3" x14ac:dyDescent="0.3">
      <c r="A346" s="2"/>
      <c r="B346" s="2"/>
      <c r="C346" s="2"/>
    </row>
    <row r="347" spans="1:3" x14ac:dyDescent="0.3">
      <c r="A347" s="2"/>
      <c r="B347" s="2"/>
      <c r="C347" s="2"/>
    </row>
    <row r="348" spans="1:3" x14ac:dyDescent="0.3">
      <c r="A348" s="2"/>
      <c r="B348" s="2"/>
      <c r="C348" s="2"/>
    </row>
    <row r="349" spans="1:3" x14ac:dyDescent="0.3">
      <c r="A349" s="2"/>
      <c r="B349" s="2"/>
      <c r="C349" s="2"/>
    </row>
    <row r="350" spans="1:3" x14ac:dyDescent="0.3">
      <c r="A350" s="2"/>
      <c r="B350" s="2"/>
      <c r="C350" s="2"/>
    </row>
    <row r="351" spans="1:3" x14ac:dyDescent="0.3">
      <c r="A351" s="2"/>
      <c r="B351" s="2"/>
      <c r="C351" s="2"/>
    </row>
    <row r="352" spans="1:3" x14ac:dyDescent="0.3">
      <c r="A352" s="2"/>
      <c r="B352" s="2"/>
      <c r="C352" s="2"/>
    </row>
    <row r="353" spans="1:3" x14ac:dyDescent="0.3">
      <c r="A353" s="2"/>
      <c r="B353" s="2"/>
      <c r="C353" s="2"/>
    </row>
    <row r="354" spans="1:3" x14ac:dyDescent="0.3">
      <c r="A354" s="2"/>
      <c r="B354" s="2"/>
      <c r="C354" s="2"/>
    </row>
    <row r="355" spans="1:3" x14ac:dyDescent="0.3">
      <c r="A355" s="2"/>
      <c r="B355" s="2"/>
      <c r="C355" s="2"/>
    </row>
    <row r="356" spans="1:3" x14ac:dyDescent="0.3">
      <c r="A356" s="2"/>
      <c r="B356" s="2"/>
      <c r="C356" s="2"/>
    </row>
    <row r="357" spans="1:3" x14ac:dyDescent="0.3">
      <c r="A357" s="2"/>
      <c r="B357" s="2"/>
      <c r="C357" s="2"/>
    </row>
    <row r="358" spans="1:3" x14ac:dyDescent="0.3">
      <c r="A358" s="2"/>
      <c r="B358" s="2"/>
      <c r="C358" s="2"/>
    </row>
    <row r="359" spans="1:3" x14ac:dyDescent="0.3">
      <c r="A359" s="2"/>
      <c r="B359" s="2"/>
      <c r="C359" s="2"/>
    </row>
    <row r="360" spans="1:3" x14ac:dyDescent="0.3">
      <c r="A360" s="2"/>
      <c r="B360" s="2"/>
      <c r="C360" s="2"/>
    </row>
    <row r="361" spans="1:3" x14ac:dyDescent="0.3">
      <c r="A361" s="2"/>
      <c r="B361" s="2"/>
      <c r="C361" s="2"/>
    </row>
    <row r="362" spans="1:3" x14ac:dyDescent="0.3">
      <c r="A362" s="2"/>
      <c r="B362" s="2"/>
      <c r="C362" s="2"/>
    </row>
    <row r="363" spans="1:3" x14ac:dyDescent="0.3">
      <c r="A363" s="2"/>
      <c r="B363" s="2"/>
      <c r="C363" s="2"/>
    </row>
    <row r="364" spans="1:3" x14ac:dyDescent="0.3">
      <c r="A364" s="2"/>
      <c r="B364" s="2"/>
      <c r="C364" s="2"/>
    </row>
    <row r="365" spans="1:3" x14ac:dyDescent="0.3">
      <c r="A365" s="2"/>
      <c r="B365" s="2"/>
      <c r="C365" s="2"/>
    </row>
    <row r="366" spans="1:3" x14ac:dyDescent="0.3">
      <c r="A366" s="2"/>
      <c r="B366" s="2"/>
      <c r="C366" s="2"/>
    </row>
    <row r="367" spans="1:3" x14ac:dyDescent="0.3">
      <c r="A367" s="2"/>
      <c r="B367" s="2"/>
      <c r="C367" s="2"/>
    </row>
    <row r="368" spans="1:3" x14ac:dyDescent="0.3">
      <c r="A368" s="2"/>
      <c r="B368" s="2"/>
      <c r="C368" s="2"/>
    </row>
    <row r="369" spans="1:3" x14ac:dyDescent="0.3">
      <c r="A369" s="2"/>
      <c r="B369" s="2"/>
      <c r="C369" s="2"/>
    </row>
    <row r="370" spans="1:3" x14ac:dyDescent="0.3">
      <c r="A370" s="2"/>
      <c r="B370" s="2"/>
      <c r="C370" s="2"/>
    </row>
    <row r="371" spans="1:3" x14ac:dyDescent="0.3">
      <c r="A371" s="2"/>
      <c r="B371" s="2"/>
      <c r="C371" s="2"/>
    </row>
    <row r="372" spans="1:3" x14ac:dyDescent="0.3">
      <c r="A372" s="2"/>
      <c r="B372" s="2"/>
      <c r="C372" s="2"/>
    </row>
    <row r="373" spans="1:3" x14ac:dyDescent="0.3">
      <c r="A373" s="2"/>
      <c r="B373" s="2"/>
      <c r="C373" s="2"/>
    </row>
    <row r="374" spans="1:3" x14ac:dyDescent="0.3">
      <c r="A374" s="2"/>
      <c r="B374" s="2"/>
      <c r="C374" s="2"/>
    </row>
    <row r="375" spans="1:3" x14ac:dyDescent="0.3">
      <c r="A375" s="2"/>
      <c r="B375" s="2"/>
      <c r="C375" s="2"/>
    </row>
    <row r="376" spans="1:3" x14ac:dyDescent="0.3">
      <c r="A376" s="2"/>
      <c r="B376" s="2"/>
      <c r="C376" s="2"/>
    </row>
    <row r="377" spans="1:3" x14ac:dyDescent="0.3">
      <c r="A377" s="2"/>
      <c r="B377" s="2"/>
      <c r="C377" s="2"/>
    </row>
    <row r="378" spans="1:3" x14ac:dyDescent="0.3">
      <c r="A378" s="2"/>
      <c r="B378" s="2"/>
      <c r="C378" s="2"/>
    </row>
    <row r="379" spans="1:3" x14ac:dyDescent="0.3">
      <c r="A379" s="2"/>
      <c r="B379" s="2"/>
      <c r="C379" s="2"/>
    </row>
    <row r="380" spans="1:3" x14ac:dyDescent="0.3">
      <c r="A380" s="2"/>
      <c r="B380" s="2"/>
      <c r="C380" s="2"/>
    </row>
    <row r="381" spans="1:3" x14ac:dyDescent="0.3">
      <c r="A381" s="2"/>
      <c r="B381" s="2"/>
      <c r="C381" s="2"/>
    </row>
    <row r="382" spans="1:3" x14ac:dyDescent="0.3">
      <c r="A382" s="2"/>
      <c r="B382" s="2"/>
      <c r="C382" s="2"/>
    </row>
    <row r="383" spans="1:3" x14ac:dyDescent="0.3">
      <c r="A383" s="2"/>
      <c r="B383" s="2"/>
      <c r="C383" s="2"/>
    </row>
    <row r="384" spans="1:3" x14ac:dyDescent="0.3">
      <c r="A384" s="2"/>
      <c r="B384" s="2"/>
      <c r="C384" s="2"/>
    </row>
    <row r="385" spans="1:3" x14ac:dyDescent="0.3">
      <c r="A385" s="2"/>
      <c r="B385" s="2"/>
      <c r="C385" s="2"/>
    </row>
    <row r="386" spans="1:3" x14ac:dyDescent="0.3">
      <c r="A386" s="2"/>
      <c r="B386" s="2"/>
      <c r="C386" s="2"/>
    </row>
    <row r="387" spans="1:3" x14ac:dyDescent="0.3">
      <c r="A387" s="2"/>
      <c r="B387" s="2"/>
      <c r="C387" s="2"/>
    </row>
    <row r="388" spans="1:3" x14ac:dyDescent="0.3">
      <c r="A388" s="2"/>
      <c r="B388" s="2"/>
      <c r="C388" s="2"/>
    </row>
    <row r="389" spans="1:3" x14ac:dyDescent="0.3">
      <c r="A389" s="2"/>
      <c r="B389" s="2"/>
      <c r="C389" s="2"/>
    </row>
    <row r="390" spans="1:3" x14ac:dyDescent="0.3">
      <c r="A390" s="2"/>
      <c r="B390" s="2"/>
      <c r="C390" s="2"/>
    </row>
    <row r="391" spans="1:3" x14ac:dyDescent="0.3">
      <c r="A391" s="2"/>
      <c r="B391" s="2"/>
      <c r="C391" s="2"/>
    </row>
    <row r="392" spans="1:3" x14ac:dyDescent="0.3">
      <c r="A392" s="2"/>
      <c r="B392" s="2"/>
      <c r="C392" s="2"/>
    </row>
    <row r="393" spans="1:3" x14ac:dyDescent="0.3">
      <c r="A393" s="2"/>
      <c r="B393" s="2"/>
      <c r="C393" s="2"/>
    </row>
    <row r="394" spans="1:3" x14ac:dyDescent="0.3">
      <c r="A394" s="2"/>
      <c r="B394" s="2"/>
      <c r="C394" s="2"/>
    </row>
    <row r="395" spans="1:3" x14ac:dyDescent="0.3">
      <c r="A395" s="2"/>
      <c r="B395" s="2"/>
      <c r="C395" s="2"/>
    </row>
    <row r="396" spans="1:3" x14ac:dyDescent="0.3">
      <c r="A396" s="2"/>
      <c r="B396" s="2"/>
      <c r="C396" s="2"/>
    </row>
    <row r="397" spans="1:3" x14ac:dyDescent="0.3">
      <c r="A397" s="2"/>
      <c r="B397" s="2"/>
      <c r="C397" s="2"/>
    </row>
    <row r="398" spans="1:3" x14ac:dyDescent="0.3">
      <c r="A398" s="2"/>
      <c r="B398" s="2"/>
      <c r="C398" s="2"/>
    </row>
    <row r="399" spans="1:3" x14ac:dyDescent="0.3">
      <c r="A399" s="2"/>
      <c r="B399" s="2"/>
      <c r="C399" s="2"/>
    </row>
    <row r="400" spans="1:3" x14ac:dyDescent="0.3">
      <c r="A400" s="2"/>
      <c r="B400" s="2"/>
      <c r="C400" s="2"/>
    </row>
    <row r="401" spans="1:3" x14ac:dyDescent="0.3">
      <c r="A401" s="2"/>
      <c r="B401" s="2"/>
      <c r="C401" s="2"/>
    </row>
    <row r="402" spans="1:3" x14ac:dyDescent="0.3">
      <c r="A402" s="2"/>
      <c r="B402" s="2"/>
      <c r="C402" s="2"/>
    </row>
    <row r="403" spans="1:3" x14ac:dyDescent="0.3">
      <c r="A403" s="2"/>
      <c r="B403" s="2"/>
      <c r="C403" s="2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7FFB7-84A4-4504-A475-C88C941480CF}">
  <dimension ref="A1:S27"/>
  <sheetViews>
    <sheetView topLeftCell="A8" workbookViewId="0">
      <selection activeCell="E25" sqref="E25"/>
    </sheetView>
  </sheetViews>
  <sheetFormatPr defaultRowHeight="14.4" x14ac:dyDescent="0.3"/>
  <sheetData>
    <row r="1" spans="1:5" x14ac:dyDescent="0.3">
      <c r="A1" t="s">
        <v>149</v>
      </c>
      <c r="B1" t="s">
        <v>150</v>
      </c>
      <c r="D1" t="s">
        <v>162</v>
      </c>
      <c r="E1" t="s">
        <v>163</v>
      </c>
    </row>
    <row r="2" spans="1:5" x14ac:dyDescent="0.3">
      <c r="A2">
        <v>1</v>
      </c>
      <c r="B2" t="s">
        <v>151</v>
      </c>
      <c r="D2" t="s">
        <v>151</v>
      </c>
      <c r="E2" t="s">
        <v>164</v>
      </c>
    </row>
    <row r="3" spans="1:5" x14ac:dyDescent="0.3">
      <c r="A3">
        <v>2</v>
      </c>
      <c r="B3" t="s">
        <v>152</v>
      </c>
      <c r="D3" t="s">
        <v>152</v>
      </c>
      <c r="E3" t="s">
        <v>165</v>
      </c>
    </row>
    <row r="4" spans="1:5" x14ac:dyDescent="0.3">
      <c r="A4">
        <v>3</v>
      </c>
      <c r="B4" t="s">
        <v>153</v>
      </c>
      <c r="D4" t="s">
        <v>166</v>
      </c>
      <c r="E4" t="s">
        <v>167</v>
      </c>
    </row>
    <row r="5" spans="1:5" x14ac:dyDescent="0.3">
      <c r="A5">
        <v>4</v>
      </c>
      <c r="B5" t="s">
        <v>154</v>
      </c>
      <c r="D5" t="s">
        <v>168</v>
      </c>
      <c r="E5" t="s">
        <v>169</v>
      </c>
    </row>
    <row r="6" spans="1:5" x14ac:dyDescent="0.3">
      <c r="A6">
        <v>5</v>
      </c>
      <c r="B6" t="s">
        <v>155</v>
      </c>
      <c r="D6" t="s">
        <v>170</v>
      </c>
      <c r="E6" t="s">
        <v>171</v>
      </c>
    </row>
    <row r="7" spans="1:5" x14ac:dyDescent="0.3">
      <c r="A7">
        <v>6</v>
      </c>
      <c r="B7" t="s">
        <v>156</v>
      </c>
      <c r="D7" t="s">
        <v>26</v>
      </c>
      <c r="E7" t="s">
        <v>172</v>
      </c>
    </row>
    <row r="8" spans="1:5" x14ac:dyDescent="0.3">
      <c r="A8">
        <v>7</v>
      </c>
      <c r="B8" t="s">
        <v>81</v>
      </c>
      <c r="D8" t="s">
        <v>157</v>
      </c>
      <c r="E8" t="s">
        <v>173</v>
      </c>
    </row>
    <row r="9" spans="1:5" x14ac:dyDescent="0.3">
      <c r="A9">
        <v>8</v>
      </c>
      <c r="B9" t="s">
        <v>157</v>
      </c>
      <c r="D9" t="s">
        <v>97</v>
      </c>
      <c r="E9" t="s">
        <v>174</v>
      </c>
    </row>
    <row r="10" spans="1:5" x14ac:dyDescent="0.3">
      <c r="A10">
        <v>9</v>
      </c>
      <c r="B10" t="s">
        <v>97</v>
      </c>
      <c r="D10" t="s">
        <v>98</v>
      </c>
      <c r="E10" t="s">
        <v>175</v>
      </c>
    </row>
    <row r="11" spans="1:5" x14ac:dyDescent="0.3">
      <c r="A11">
        <v>10</v>
      </c>
      <c r="B11" t="s">
        <v>98</v>
      </c>
      <c r="D11" t="s">
        <v>99</v>
      </c>
      <c r="E11" t="s">
        <v>176</v>
      </c>
    </row>
    <row r="12" spans="1:5" x14ac:dyDescent="0.3">
      <c r="A12">
        <v>11</v>
      </c>
      <c r="B12" t="s">
        <v>99</v>
      </c>
      <c r="D12" t="s">
        <v>158</v>
      </c>
      <c r="E12" t="s">
        <v>177</v>
      </c>
    </row>
    <row r="13" spans="1:5" x14ac:dyDescent="0.3">
      <c r="A13">
        <v>12</v>
      </c>
      <c r="B13" t="s">
        <v>158</v>
      </c>
      <c r="D13" t="s">
        <v>159</v>
      </c>
      <c r="E13" t="s">
        <v>178</v>
      </c>
    </row>
    <row r="14" spans="1:5" x14ac:dyDescent="0.3">
      <c r="A14">
        <v>13</v>
      </c>
      <c r="B14" t="s">
        <v>159</v>
      </c>
      <c r="D14" t="s">
        <v>160</v>
      </c>
      <c r="E14" t="s">
        <v>179</v>
      </c>
    </row>
    <row r="15" spans="1:5" x14ac:dyDescent="0.3">
      <c r="A15">
        <v>14</v>
      </c>
      <c r="B15" t="s">
        <v>160</v>
      </c>
      <c r="D15" t="s">
        <v>161</v>
      </c>
      <c r="E15" t="s">
        <v>180</v>
      </c>
    </row>
    <row r="16" spans="1:5" x14ac:dyDescent="0.3">
      <c r="A16">
        <v>15</v>
      </c>
      <c r="B16" t="s">
        <v>161</v>
      </c>
    </row>
    <row r="19" spans="1:19" ht="115.2" x14ac:dyDescent="0.3">
      <c r="A19" t="s">
        <v>0</v>
      </c>
      <c r="B19" t="s">
        <v>1</v>
      </c>
      <c r="C19" t="s">
        <v>2</v>
      </c>
      <c r="D19" s="1" t="s">
        <v>181</v>
      </c>
      <c r="E19" s="1" t="s">
        <v>78</v>
      </c>
      <c r="F19" s="1" t="s">
        <v>79</v>
      </c>
      <c r="G19" s="1" t="s">
        <v>80</v>
      </c>
      <c r="H19" s="1" t="s">
        <v>73</v>
      </c>
      <c r="I19" s="1" t="s">
        <v>74</v>
      </c>
      <c r="J19" s="1" t="s">
        <v>75</v>
      </c>
      <c r="K19" s="1" t="s">
        <v>72</v>
      </c>
      <c r="L19" s="1" t="s">
        <v>82</v>
      </c>
      <c r="M19" s="1" t="s">
        <v>83</v>
      </c>
      <c r="N19" s="1" t="s">
        <v>84</v>
      </c>
      <c r="O19" s="1" t="s">
        <v>85</v>
      </c>
      <c r="P19" s="1" t="s">
        <v>182</v>
      </c>
      <c r="Q19" s="1" t="s">
        <v>183</v>
      </c>
      <c r="R19" s="1" t="s">
        <v>184</v>
      </c>
      <c r="S19" s="1" t="s">
        <v>185</v>
      </c>
    </row>
    <row r="20" spans="1:19" x14ac:dyDescent="0.3">
      <c r="A20">
        <v>1</v>
      </c>
      <c r="B20" t="s">
        <v>7</v>
      </c>
      <c r="D20">
        <v>4389.6900999999998</v>
      </c>
      <c r="E20">
        <v>0.20605000000000001</v>
      </c>
      <c r="F20">
        <v>0.76531000000000005</v>
      </c>
      <c r="G20">
        <v>3.7141955800000002</v>
      </c>
      <c r="H20">
        <v>0.67931558800000003</v>
      </c>
      <c r="I20">
        <v>18.4169804</v>
      </c>
      <c r="J20">
        <v>1.07994524</v>
      </c>
      <c r="K20">
        <v>1.8931289200000001</v>
      </c>
      <c r="L20">
        <v>2779.8210100000001</v>
      </c>
      <c r="M20">
        <v>0.14386178099999999</v>
      </c>
      <c r="N20">
        <v>0.31939030600000001</v>
      </c>
      <c r="O20">
        <v>0.33466884099999999</v>
      </c>
      <c r="P20">
        <v>0.155881401</v>
      </c>
      <c r="Q20">
        <v>2.59097958E-2</v>
      </c>
      <c r="R20">
        <v>225.84461200000001</v>
      </c>
      <c r="S20" s="2">
        <v>1.1124858600000001E-6</v>
      </c>
    </row>
    <row r="21" spans="1:19" x14ac:dyDescent="0.3">
      <c r="A21">
        <v>2</v>
      </c>
      <c r="B21" t="s">
        <v>7</v>
      </c>
      <c r="D21">
        <v>4390</v>
      </c>
      <c r="E21">
        <v>0.20606154900000001</v>
      </c>
      <c r="F21">
        <v>0.76529886700000005</v>
      </c>
      <c r="G21">
        <v>3.7139333899999998</v>
      </c>
      <c r="H21">
        <v>0.680422415</v>
      </c>
      <c r="I21">
        <v>18.416078899999999</v>
      </c>
      <c r="J21">
        <v>1.08062942</v>
      </c>
      <c r="K21">
        <v>1.8931077999999999</v>
      </c>
      <c r="L21">
        <v>2779.83626</v>
      </c>
      <c r="M21">
        <v>0.14386178099999999</v>
      </c>
      <c r="N21">
        <v>0.31939030600000001</v>
      </c>
      <c r="O21">
        <v>0.33466884099999999</v>
      </c>
      <c r="P21">
        <v>0.15588497800000001</v>
      </c>
      <c r="Q21">
        <v>2.5923112200000001E-2</v>
      </c>
      <c r="R21">
        <v>225.84460999999999</v>
      </c>
      <c r="S21" s="2">
        <v>1.1130428200000001E-6</v>
      </c>
    </row>
    <row r="22" spans="1:19" x14ac:dyDescent="0.3">
      <c r="A22">
        <v>3</v>
      </c>
      <c r="B22" t="s">
        <v>7</v>
      </c>
      <c r="D22">
        <v>4590</v>
      </c>
      <c r="E22">
        <v>0.21344554199999999</v>
      </c>
      <c r="F22">
        <v>0.75818123599999998</v>
      </c>
      <c r="G22">
        <v>3.5521062200000002</v>
      </c>
      <c r="H22">
        <v>1.43165264</v>
      </c>
      <c r="I22">
        <v>17.916117400000001</v>
      </c>
      <c r="J22">
        <v>1.4331143</v>
      </c>
      <c r="K22">
        <v>1.87877892</v>
      </c>
      <c r="L22">
        <v>2785.80078</v>
      </c>
      <c r="M22">
        <v>0.14386178099999999</v>
      </c>
      <c r="N22">
        <v>0.31939030600000001</v>
      </c>
      <c r="O22">
        <v>0.33466884099999999</v>
      </c>
      <c r="P22">
        <v>0.157848666</v>
      </c>
      <c r="Q22">
        <v>3.2495837299999997E-2</v>
      </c>
      <c r="R22">
        <v>225.843403</v>
      </c>
      <c r="S22" s="2">
        <v>1.3833720100000001E-6</v>
      </c>
    </row>
    <row r="23" spans="1:19" x14ac:dyDescent="0.3">
      <c r="A23">
        <v>4</v>
      </c>
      <c r="B23" t="s">
        <v>7</v>
      </c>
      <c r="D23">
        <v>4790</v>
      </c>
      <c r="E23">
        <v>0.22069345000000001</v>
      </c>
      <c r="F23">
        <v>0.75119477999999995</v>
      </c>
      <c r="G23">
        <v>3.4037928100000001</v>
      </c>
      <c r="H23">
        <v>2.2190873099999999</v>
      </c>
      <c r="I23">
        <v>17.512279299999999</v>
      </c>
      <c r="J23">
        <v>1.6823714299999999</v>
      </c>
      <c r="K23">
        <v>1.8637633</v>
      </c>
      <c r="L23">
        <v>2785.5873799999999</v>
      </c>
      <c r="M23">
        <v>0.14386178099999999</v>
      </c>
      <c r="N23">
        <v>0.31939030600000001</v>
      </c>
      <c r="O23">
        <v>0.33466884099999999</v>
      </c>
      <c r="P23">
        <v>0.15925504100000001</v>
      </c>
      <c r="Q23">
        <v>3.6923750499999998E-2</v>
      </c>
      <c r="R23">
        <v>225.842589</v>
      </c>
      <c r="S23" s="2">
        <v>1.55860141E-6</v>
      </c>
    </row>
    <row r="24" spans="1:19" x14ac:dyDescent="0.3">
      <c r="A24">
        <v>5</v>
      </c>
      <c r="B24" t="s">
        <v>7</v>
      </c>
      <c r="D24">
        <v>5000</v>
      </c>
      <c r="E24">
        <v>0.228161372</v>
      </c>
      <c r="F24">
        <v>0.743996247</v>
      </c>
      <c r="G24">
        <v>3.2608335099999999</v>
      </c>
      <c r="H24">
        <v>3.0578876899999998</v>
      </c>
      <c r="I24">
        <v>17.143087399999999</v>
      </c>
      <c r="J24">
        <v>1.8869003499999999</v>
      </c>
      <c r="K24">
        <v>1.8477699700000001</v>
      </c>
      <c r="L24">
        <v>2780.5812599999999</v>
      </c>
      <c r="M24">
        <v>0.14386178099999999</v>
      </c>
      <c r="N24">
        <v>0.31939030600000001</v>
      </c>
      <c r="O24">
        <v>0.33466884099999999</v>
      </c>
      <c r="P24">
        <v>0.16028883899999999</v>
      </c>
      <c r="Q24">
        <v>4.0511752599999999E-2</v>
      </c>
      <c r="R24">
        <v>225.84192999999999</v>
      </c>
      <c r="S24" s="2">
        <v>1.6950304299999999E-6</v>
      </c>
    </row>
    <row r="25" spans="1:19" x14ac:dyDescent="0.3">
      <c r="A25">
        <v>6</v>
      </c>
      <c r="B25" t="s">
        <v>186</v>
      </c>
      <c r="D25">
        <v>5200</v>
      </c>
      <c r="E25">
        <v>0.235141815</v>
      </c>
      <c r="F25">
        <v>0.73726760800000002</v>
      </c>
      <c r="G25">
        <v>3.13541684</v>
      </c>
      <c r="H25">
        <v>3.8583189600000001</v>
      </c>
      <c r="I25">
        <v>16.8255999</v>
      </c>
      <c r="J25">
        <v>2.04725768</v>
      </c>
      <c r="K25">
        <v>1.8325092000000001</v>
      </c>
      <c r="L25">
        <v>2772.44769</v>
      </c>
      <c r="M25">
        <v>0.14386178099999999</v>
      </c>
      <c r="N25">
        <v>0.31939030600000001</v>
      </c>
      <c r="O25">
        <v>0.33466884099999999</v>
      </c>
      <c r="P25">
        <v>0.160951707</v>
      </c>
      <c r="Q25">
        <v>4.3322429799999999E-2</v>
      </c>
      <c r="R25">
        <v>225.84141399999999</v>
      </c>
      <c r="S25" s="2">
        <v>1.7975880799999999E-6</v>
      </c>
    </row>
    <row r="26" spans="1:19" x14ac:dyDescent="0.3">
      <c r="A26">
        <v>7</v>
      </c>
      <c r="B26" t="s">
        <v>186</v>
      </c>
      <c r="D26">
        <v>5400</v>
      </c>
      <c r="E26">
        <v>0.24199713</v>
      </c>
      <c r="F26">
        <v>0.73065958399999997</v>
      </c>
      <c r="G26">
        <v>3.0192902899999998</v>
      </c>
      <c r="H26">
        <v>4.65570868</v>
      </c>
      <c r="I26">
        <v>16.532686099999999</v>
      </c>
      <c r="J26">
        <v>2.18363906</v>
      </c>
      <c r="K26">
        <v>1.81730708</v>
      </c>
      <c r="L26">
        <v>2761.8489300000001</v>
      </c>
      <c r="M26">
        <v>0.14386178099999999</v>
      </c>
      <c r="N26">
        <v>0.31939030600000001</v>
      </c>
      <c r="O26">
        <v>0.33466884099999999</v>
      </c>
      <c r="P26">
        <v>0.16136998</v>
      </c>
      <c r="Q26">
        <v>4.5714038399999997E-2</v>
      </c>
      <c r="R26">
        <v>225.84097499999999</v>
      </c>
      <c r="S26" s="2">
        <v>1.8812121599999999E-6</v>
      </c>
    </row>
    <row r="27" spans="1:19" x14ac:dyDescent="0.3">
      <c r="A27">
        <v>8</v>
      </c>
      <c r="B27" t="s">
        <v>186</v>
      </c>
      <c r="D27">
        <v>5645</v>
      </c>
      <c r="E27">
        <v>0.25022923699999999</v>
      </c>
      <c r="F27">
        <v>0.72272443099999994</v>
      </c>
      <c r="G27">
        <v>2.8882493500000002</v>
      </c>
      <c r="H27">
        <v>5.6248559599999997</v>
      </c>
      <c r="I27">
        <v>16.200265699999999</v>
      </c>
      <c r="J27">
        <v>2.3258104099999999</v>
      </c>
      <c r="K27">
        <v>1.7988311100000001</v>
      </c>
      <c r="L27">
        <v>2746.3643299999999</v>
      </c>
      <c r="M27">
        <v>0.14386178099999999</v>
      </c>
      <c r="N27">
        <v>0.31939030600000001</v>
      </c>
      <c r="O27">
        <v>0.33466884099999999</v>
      </c>
      <c r="P27">
        <v>0.16162225699999999</v>
      </c>
      <c r="Q27">
        <v>4.82006647E-2</v>
      </c>
      <c r="R27">
        <v>225.840518</v>
      </c>
      <c r="S27" s="2">
        <v>1.96374235E-6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296C1-66E5-1645-8C71-EB8C07F6FDBA}">
  <sheetPr codeName="Foglio2"/>
  <dimension ref="A1:G402"/>
  <sheetViews>
    <sheetView topLeftCell="A43" workbookViewId="0">
      <selection activeCell="I52" sqref="I52"/>
    </sheetView>
  </sheetViews>
  <sheetFormatPr defaultColWidth="11.44140625" defaultRowHeight="14.4" x14ac:dyDescent="0.3"/>
  <sheetData>
    <row r="1" spans="1:7" ht="100.8" x14ac:dyDescent="0.3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1</v>
      </c>
      <c r="B2" t="s">
        <v>7</v>
      </c>
      <c r="D2">
        <v>500</v>
      </c>
      <c r="E2" s="2">
        <v>9.4719883100000005E-4</v>
      </c>
      <c r="F2">
        <v>16.8430155</v>
      </c>
      <c r="G2">
        <v>2.9792381900000002</v>
      </c>
    </row>
    <row r="3" spans="1:7" x14ac:dyDescent="0.3">
      <c r="A3">
        <v>2</v>
      </c>
      <c r="B3" t="s">
        <v>7</v>
      </c>
      <c r="D3">
        <v>505</v>
      </c>
      <c r="E3" s="2">
        <v>1.1528231500000001E-3</v>
      </c>
      <c r="F3">
        <v>16.843392099999999</v>
      </c>
      <c r="G3">
        <v>2.9788208100000002</v>
      </c>
    </row>
    <row r="4" spans="1:7" x14ac:dyDescent="0.3">
      <c r="A4">
        <v>3</v>
      </c>
      <c r="B4" t="s">
        <v>7</v>
      </c>
      <c r="D4">
        <v>510</v>
      </c>
      <c r="E4" s="2">
        <v>1.3994274599999999E-3</v>
      </c>
      <c r="F4">
        <v>16.843843799999998</v>
      </c>
      <c r="G4">
        <v>2.9783202500000003</v>
      </c>
    </row>
    <row r="5" spans="1:7" x14ac:dyDescent="0.3">
      <c r="A5">
        <v>4</v>
      </c>
      <c r="B5" t="s">
        <v>7</v>
      </c>
      <c r="D5">
        <v>515</v>
      </c>
      <c r="E5" s="2">
        <v>1.6944166E-3</v>
      </c>
      <c r="F5">
        <v>16.844384100000003</v>
      </c>
      <c r="G5">
        <v>2.97772148</v>
      </c>
    </row>
    <row r="6" spans="1:7" x14ac:dyDescent="0.3">
      <c r="A6">
        <v>5</v>
      </c>
      <c r="B6" t="s">
        <v>7</v>
      </c>
      <c r="D6">
        <v>520</v>
      </c>
      <c r="E6" s="2">
        <v>2.0463820000000002E-3</v>
      </c>
      <c r="F6">
        <v>16.845028800000001</v>
      </c>
      <c r="G6">
        <v>2.97700706</v>
      </c>
    </row>
    <row r="7" spans="1:7" x14ac:dyDescent="0.3">
      <c r="A7">
        <v>6</v>
      </c>
      <c r="B7" t="s">
        <v>7</v>
      </c>
      <c r="D7">
        <v>525</v>
      </c>
      <c r="E7" s="2">
        <v>2.4652619499999999E-3</v>
      </c>
      <c r="F7">
        <v>16.845796</v>
      </c>
      <c r="G7">
        <v>2.97615681</v>
      </c>
    </row>
    <row r="8" spans="1:7" x14ac:dyDescent="0.3">
      <c r="A8">
        <v>7</v>
      </c>
      <c r="B8" t="s">
        <v>7</v>
      </c>
      <c r="D8">
        <v>530</v>
      </c>
      <c r="E8" s="2">
        <v>2.9625172700000002E-3</v>
      </c>
      <c r="F8">
        <v>16.8467068</v>
      </c>
      <c r="G8">
        <v>2.97514748</v>
      </c>
    </row>
    <row r="9" spans="1:7" x14ac:dyDescent="0.3">
      <c r="A9">
        <v>8</v>
      </c>
      <c r="B9" t="s">
        <v>7</v>
      </c>
      <c r="D9">
        <v>535</v>
      </c>
      <c r="E9" s="2">
        <v>3.5513222600000002E-3</v>
      </c>
      <c r="F9">
        <v>16.847785200000001</v>
      </c>
      <c r="G9">
        <v>2.97395231</v>
      </c>
    </row>
    <row r="10" spans="1:7" x14ac:dyDescent="0.3">
      <c r="A10">
        <v>9</v>
      </c>
      <c r="B10" t="s">
        <v>7</v>
      </c>
      <c r="D10">
        <v>540</v>
      </c>
      <c r="E10" s="2">
        <v>4.2467702600000002E-3</v>
      </c>
      <c r="F10">
        <v>16.849059</v>
      </c>
      <c r="G10">
        <v>2.9725406799999998</v>
      </c>
    </row>
    <row r="11" spans="1:7" x14ac:dyDescent="0.3">
      <c r="A11">
        <v>10</v>
      </c>
      <c r="B11" t="s">
        <v>7</v>
      </c>
      <c r="D11">
        <v>545</v>
      </c>
      <c r="E11" s="2">
        <v>5.0660923999999996E-3</v>
      </c>
      <c r="F11">
        <v>16.8505596</v>
      </c>
      <c r="G11">
        <v>2.9708776100000001</v>
      </c>
    </row>
    <row r="12" spans="1:7" x14ac:dyDescent="0.3">
      <c r="A12">
        <v>11</v>
      </c>
      <c r="B12" t="s">
        <v>7</v>
      </c>
      <c r="D12">
        <v>550</v>
      </c>
      <c r="E12" s="2">
        <v>6.0288871900000002E-3</v>
      </c>
      <c r="F12">
        <v>16.8523231</v>
      </c>
      <c r="G12">
        <v>2.96892332</v>
      </c>
    </row>
    <row r="13" spans="1:7" x14ac:dyDescent="0.3">
      <c r="A13">
        <v>12</v>
      </c>
      <c r="B13" t="s">
        <v>7</v>
      </c>
      <c r="D13">
        <v>555</v>
      </c>
      <c r="E13" s="2">
        <v>7.1573574299999996E-3</v>
      </c>
      <c r="F13">
        <v>16.854389999999999</v>
      </c>
      <c r="G13">
        <v>2.9666327400000001</v>
      </c>
    </row>
    <row r="14" spans="1:7" x14ac:dyDescent="0.3">
      <c r="A14">
        <v>13</v>
      </c>
      <c r="B14" t="s">
        <v>7</v>
      </c>
      <c r="D14">
        <v>560</v>
      </c>
      <c r="E14" s="2">
        <v>8.4765493400000003E-3</v>
      </c>
      <c r="F14">
        <v>16.856806199999998</v>
      </c>
      <c r="G14">
        <v>2.9639550300000002</v>
      </c>
    </row>
    <row r="15" spans="1:7" x14ac:dyDescent="0.3">
      <c r="A15">
        <v>14</v>
      </c>
      <c r="B15" t="s">
        <v>7</v>
      </c>
      <c r="D15">
        <v>565</v>
      </c>
      <c r="E15">
        <v>1.00145871E-2</v>
      </c>
      <c r="F15">
        <v>16.859623200000001</v>
      </c>
      <c r="G15">
        <v>2.9608331000000003</v>
      </c>
    </row>
    <row r="16" spans="1:7" x14ac:dyDescent="0.3">
      <c r="A16">
        <v>15</v>
      </c>
      <c r="B16" t="s">
        <v>7</v>
      </c>
      <c r="D16">
        <v>570</v>
      </c>
      <c r="E16">
        <v>1.1802894E-2</v>
      </c>
      <c r="F16">
        <v>16.862898700000002</v>
      </c>
      <c r="G16">
        <v>2.95720318</v>
      </c>
    </row>
    <row r="17" spans="1:7" x14ac:dyDescent="0.3">
      <c r="A17">
        <v>16</v>
      </c>
      <c r="B17" t="s">
        <v>7</v>
      </c>
      <c r="D17">
        <v>575</v>
      </c>
      <c r="E17">
        <v>1.3876388600000001E-2</v>
      </c>
      <c r="F17">
        <v>16.8666965</v>
      </c>
      <c r="G17">
        <v>2.9529943699999999</v>
      </c>
    </row>
    <row r="18" spans="1:7" x14ac:dyDescent="0.3">
      <c r="A18">
        <v>17</v>
      </c>
      <c r="B18" t="s">
        <v>7</v>
      </c>
      <c r="D18">
        <v>580</v>
      </c>
      <c r="E18">
        <v>1.6273642099999999E-2</v>
      </c>
      <c r="F18">
        <v>16.871087200000002</v>
      </c>
      <c r="G18">
        <v>2.9481283999999999</v>
      </c>
    </row>
    <row r="19" spans="1:7" x14ac:dyDescent="0.3">
      <c r="A19">
        <v>18</v>
      </c>
      <c r="B19" t="s">
        <v>7</v>
      </c>
      <c r="D19">
        <v>585</v>
      </c>
      <c r="E19">
        <v>1.9036981200000001E-2</v>
      </c>
      <c r="F19">
        <v>16.876148499999999</v>
      </c>
      <c r="G19">
        <v>2.94251934</v>
      </c>
    </row>
    <row r="20" spans="1:7" x14ac:dyDescent="0.3">
      <c r="A20">
        <v>19</v>
      </c>
      <c r="B20" t="s">
        <v>7</v>
      </c>
      <c r="D20">
        <v>590</v>
      </c>
      <c r="E20">
        <v>2.2212515499999998E-2</v>
      </c>
      <c r="F20">
        <v>16.881964799999999</v>
      </c>
      <c r="G20">
        <v>2.9360736099999998</v>
      </c>
    </row>
    <row r="21" spans="1:7" x14ac:dyDescent="0.3">
      <c r="A21">
        <v>20</v>
      </c>
      <c r="B21" t="s">
        <v>7</v>
      </c>
      <c r="D21">
        <v>595</v>
      </c>
      <c r="E21">
        <v>2.5850069399999998E-2</v>
      </c>
      <c r="F21">
        <v>16.8886273</v>
      </c>
      <c r="G21">
        <v>2.9286900600000001</v>
      </c>
    </row>
    <row r="22" spans="1:7" x14ac:dyDescent="0.3">
      <c r="A22">
        <v>21</v>
      </c>
      <c r="B22" t="s">
        <v>7</v>
      </c>
      <c r="D22">
        <v>600</v>
      </c>
      <c r="E22">
        <v>3.0002995499999997E-2</v>
      </c>
      <c r="F22">
        <v>16.8962337</v>
      </c>
      <c r="G22">
        <v>2.9202604000000001</v>
      </c>
    </row>
    <row r="23" spans="1:7" x14ac:dyDescent="0.3">
      <c r="A23">
        <v>22</v>
      </c>
      <c r="B23" t="s">
        <v>7</v>
      </c>
      <c r="D23">
        <v>605</v>
      </c>
      <c r="E23">
        <v>3.4727844700000003E-2</v>
      </c>
      <c r="F23">
        <v>16.9048877</v>
      </c>
      <c r="G23">
        <v>2.9106698500000001</v>
      </c>
    </row>
    <row r="24" spans="1:7" x14ac:dyDescent="0.3">
      <c r="A24">
        <v>23</v>
      </c>
      <c r="B24" t="s">
        <v>7</v>
      </c>
      <c r="D24">
        <v>610</v>
      </c>
      <c r="E24">
        <v>4.0083872400000005E-2</v>
      </c>
      <c r="F24">
        <v>16.914697799999999</v>
      </c>
      <c r="G24">
        <v>2.8997981200000003</v>
      </c>
    </row>
    <row r="25" spans="1:7" x14ac:dyDescent="0.3">
      <c r="A25">
        <v>24</v>
      </c>
      <c r="B25" t="s">
        <v>7</v>
      </c>
      <c r="D25">
        <v>615</v>
      </c>
      <c r="E25">
        <v>4.6132360899999995E-2</v>
      </c>
      <c r="F25">
        <v>16.9257761</v>
      </c>
      <c r="G25">
        <v>2.8875208300000001</v>
      </c>
    </row>
    <row r="26" spans="1:7" x14ac:dyDescent="0.3">
      <c r="A26">
        <v>25</v>
      </c>
      <c r="B26" t="s">
        <v>7</v>
      </c>
      <c r="D26">
        <v>620</v>
      </c>
      <c r="E26">
        <v>5.2935745599999993E-2</v>
      </c>
      <c r="F26">
        <v>16.938237100000002</v>
      </c>
      <c r="G26">
        <v>2.87371124</v>
      </c>
    </row>
    <row r="27" spans="1:7" x14ac:dyDescent="0.3">
      <c r="A27">
        <v>26</v>
      </c>
      <c r="B27" t="s">
        <v>7</v>
      </c>
      <c r="D27">
        <v>625</v>
      </c>
      <c r="E27">
        <v>6.05565406E-2</v>
      </c>
      <c r="F27">
        <v>16.952195200000002</v>
      </c>
      <c r="G27">
        <v>2.85824246</v>
      </c>
    </row>
    <row r="28" spans="1:7" x14ac:dyDescent="0.3">
      <c r="A28">
        <v>27</v>
      </c>
      <c r="B28" t="s">
        <v>7</v>
      </c>
      <c r="D28">
        <v>630</v>
      </c>
      <c r="E28">
        <v>6.9056072300000007E-2</v>
      </c>
      <c r="F28">
        <v>16.9677629</v>
      </c>
      <c r="G28">
        <v>2.8409900100000001</v>
      </c>
    </row>
    <row r="29" spans="1:7" x14ac:dyDescent="0.3">
      <c r="A29">
        <v>28</v>
      </c>
      <c r="B29" t="s">
        <v>7</v>
      </c>
      <c r="D29">
        <v>635</v>
      </c>
      <c r="E29">
        <v>7.8493042299999996E-2</v>
      </c>
      <c r="F29">
        <v>16.9850475</v>
      </c>
      <c r="G29">
        <v>2.8218347399999999</v>
      </c>
    </row>
    <row r="30" spans="1:7" x14ac:dyDescent="0.3">
      <c r="A30">
        <v>29</v>
      </c>
      <c r="B30" t="s">
        <v>7</v>
      </c>
      <c r="D30">
        <v>640</v>
      </c>
      <c r="E30">
        <v>8.8921958299999992E-2</v>
      </c>
      <c r="F30">
        <v>17.004148999999998</v>
      </c>
      <c r="G30">
        <v>2.8006660000000001</v>
      </c>
    </row>
    <row r="31" spans="1:7" x14ac:dyDescent="0.3">
      <c r="A31">
        <v>30</v>
      </c>
      <c r="B31" t="s">
        <v>7</v>
      </c>
      <c r="D31">
        <v>645</v>
      </c>
      <c r="E31">
        <v>0.100391487</v>
      </c>
      <c r="F31">
        <v>17.0251564</v>
      </c>
      <c r="G31">
        <v>2.7773850199999996</v>
      </c>
    </row>
    <row r="32" spans="1:7" x14ac:dyDescent="0.3">
      <c r="A32">
        <v>31</v>
      </c>
      <c r="B32" t="s">
        <v>7</v>
      </c>
      <c r="D32">
        <v>650</v>
      </c>
      <c r="E32">
        <v>0.11294279900000001</v>
      </c>
      <c r="F32">
        <v>17.0481452</v>
      </c>
      <c r="G32">
        <v>2.7519082199999998</v>
      </c>
    </row>
    <row r="33" spans="1:7" x14ac:dyDescent="0.3">
      <c r="A33">
        <v>32</v>
      </c>
      <c r="B33" t="s">
        <v>7</v>
      </c>
      <c r="D33">
        <v>655</v>
      </c>
      <c r="E33">
        <v>0.12660798300000001</v>
      </c>
      <c r="F33">
        <v>17.0731742</v>
      </c>
      <c r="G33">
        <v>2.7241704700000002</v>
      </c>
    </row>
    <row r="34" spans="1:7" x14ac:dyDescent="0.3">
      <c r="A34">
        <v>33</v>
      </c>
      <c r="B34" t="s">
        <v>7</v>
      </c>
      <c r="D34">
        <v>660</v>
      </c>
      <c r="E34">
        <v>0.14140861699999999</v>
      </c>
      <c r="F34">
        <v>17.1002829</v>
      </c>
      <c r="G34">
        <v>2.6941279799999998</v>
      </c>
    </row>
    <row r="35" spans="1:7" x14ac:dyDescent="0.3">
      <c r="A35">
        <v>34</v>
      </c>
      <c r="B35" t="s">
        <v>7</v>
      </c>
      <c r="D35">
        <v>665</v>
      </c>
      <c r="E35">
        <v>0.15735458199999999</v>
      </c>
      <c r="F35">
        <v>17.129489299999999</v>
      </c>
      <c r="G35">
        <v>2.6617606700000001</v>
      </c>
    </row>
    <row r="36" spans="1:7" x14ac:dyDescent="0.3">
      <c r="A36">
        <v>35</v>
      </c>
      <c r="B36" t="s">
        <v>7</v>
      </c>
      <c r="D36">
        <v>670</v>
      </c>
      <c r="E36">
        <v>0.174443187</v>
      </c>
      <c r="F36">
        <v>17.1607886</v>
      </c>
      <c r="G36">
        <v>2.6270740199999998</v>
      </c>
    </row>
    <row r="37" spans="1:7" x14ac:dyDescent="0.3">
      <c r="A37">
        <v>36</v>
      </c>
      <c r="B37" t="s">
        <v>7</v>
      </c>
      <c r="D37">
        <v>675</v>
      </c>
      <c r="E37">
        <v>0.19265866700000001</v>
      </c>
      <c r="F37">
        <v>17.1941518</v>
      </c>
      <c r="G37">
        <v>2.5901000299999999</v>
      </c>
    </row>
    <row r="38" spans="1:7" x14ac:dyDescent="0.3">
      <c r="A38">
        <v>37</v>
      </c>
      <c r="B38" t="s">
        <v>7</v>
      </c>
      <c r="D38">
        <v>680</v>
      </c>
      <c r="E38">
        <v>0.211972094</v>
      </c>
      <c r="F38">
        <v>17.229526</v>
      </c>
      <c r="G38">
        <v>2.5508974100000001</v>
      </c>
    </row>
    <row r="39" spans="1:7" x14ac:dyDescent="0.3">
      <c r="A39">
        <v>38</v>
      </c>
      <c r="B39" t="s">
        <v>7</v>
      </c>
      <c r="D39">
        <v>685</v>
      </c>
      <c r="E39">
        <v>0.23234169400000002</v>
      </c>
      <c r="F39">
        <v>17.2668347</v>
      </c>
      <c r="G39">
        <v>2.5095509599999999</v>
      </c>
    </row>
    <row r="40" spans="1:7" x14ac:dyDescent="0.3">
      <c r="A40">
        <v>39</v>
      </c>
      <c r="B40" t="s">
        <v>7</v>
      </c>
      <c r="D40">
        <v>690</v>
      </c>
      <c r="E40">
        <v>0.253713578</v>
      </c>
      <c r="F40">
        <v>17.305979199999999</v>
      </c>
      <c r="G40">
        <v>2.4661700600000001</v>
      </c>
    </row>
    <row r="41" spans="1:7" x14ac:dyDescent="0.3">
      <c r="A41">
        <v>40</v>
      </c>
      <c r="B41" t="s">
        <v>7</v>
      </c>
      <c r="D41">
        <v>695</v>
      </c>
      <c r="E41">
        <v>0.276022816</v>
      </c>
      <c r="F41">
        <v>17.346840499999999</v>
      </c>
      <c r="G41">
        <v>2.4208865099999999</v>
      </c>
    </row>
    <row r="42" spans="1:7" x14ac:dyDescent="0.3">
      <c r="A42">
        <v>41</v>
      </c>
      <c r="B42" t="s">
        <v>7</v>
      </c>
      <c r="D42">
        <v>700</v>
      </c>
      <c r="E42">
        <v>0.299194815</v>
      </c>
      <c r="F42">
        <v>17.389282000000001</v>
      </c>
      <c r="G42">
        <v>2.3738517199999998</v>
      </c>
    </row>
    <row r="43" spans="1:7" x14ac:dyDescent="0.3">
      <c r="A43">
        <v>42</v>
      </c>
      <c r="B43" t="s">
        <v>7</v>
      </c>
      <c r="D43">
        <v>705</v>
      </c>
      <c r="E43">
        <v>0.32314691899999998</v>
      </c>
      <c r="F43">
        <v>17.433152399999997</v>
      </c>
      <c r="G43">
        <v>2.3252334600000002</v>
      </c>
    </row>
    <row r="44" spans="1:7" x14ac:dyDescent="0.3">
      <c r="A44">
        <v>43</v>
      </c>
      <c r="B44" t="s">
        <v>7</v>
      </c>
      <c r="D44">
        <v>710</v>
      </c>
      <c r="E44">
        <v>0.34779013800000003</v>
      </c>
      <c r="F44">
        <v>17.478288599999999</v>
      </c>
      <c r="G44">
        <v>2.2752123700000002</v>
      </c>
    </row>
    <row r="45" spans="1:7" x14ac:dyDescent="0.3">
      <c r="A45">
        <v>44</v>
      </c>
      <c r="B45" t="s">
        <v>7</v>
      </c>
      <c r="D45">
        <v>715</v>
      </c>
      <c r="E45">
        <v>0.37303094800000003</v>
      </c>
      <c r="F45">
        <v>17.524519399999999</v>
      </c>
      <c r="G45">
        <v>2.2239782799999999</v>
      </c>
    </row>
    <row r="46" spans="1:7" x14ac:dyDescent="0.3">
      <c r="A46">
        <v>45</v>
      </c>
      <c r="B46" t="s">
        <v>7</v>
      </c>
      <c r="D46">
        <v>720</v>
      </c>
      <c r="E46">
        <v>0.39877306300000004</v>
      </c>
      <c r="F46">
        <v>17.571668300000002</v>
      </c>
      <c r="G46">
        <v>2.1717266299999998</v>
      </c>
    </row>
    <row r="47" spans="1:7" x14ac:dyDescent="0.3">
      <c r="A47">
        <v>46</v>
      </c>
      <c r="B47" t="s">
        <v>7</v>
      </c>
      <c r="D47">
        <v>725</v>
      </c>
      <c r="E47">
        <v>0.42491913699999995</v>
      </c>
      <c r="F47">
        <v>17.619557099999998</v>
      </c>
      <c r="G47">
        <v>2.1186550299999998</v>
      </c>
    </row>
    <row r="48" spans="1:7" x14ac:dyDescent="0.3">
      <c r="A48">
        <v>47</v>
      </c>
      <c r="B48" t="s">
        <v>7</v>
      </c>
      <c r="D48">
        <v>730</v>
      </c>
      <c r="E48">
        <v>0.45137232099999997</v>
      </c>
      <c r="F48">
        <v>17.668008399999998</v>
      </c>
      <c r="G48">
        <v>2.0649600499999998</v>
      </c>
    </row>
    <row r="49" spans="1:7" x14ac:dyDescent="0.3">
      <c r="A49">
        <v>48</v>
      </c>
      <c r="B49" t="s">
        <v>7</v>
      </c>
      <c r="D49">
        <v>735</v>
      </c>
      <c r="E49">
        <v>0.47803766800000003</v>
      </c>
      <c r="F49">
        <v>17.716848299999999</v>
      </c>
      <c r="G49">
        <v>2.0108344200000001</v>
      </c>
    </row>
    <row r="50" spans="1:7" x14ac:dyDescent="0.3">
      <c r="A50">
        <v>49</v>
      </c>
      <c r="B50" t="s">
        <v>7</v>
      </c>
      <c r="D50">
        <v>740</v>
      </c>
      <c r="E50">
        <v>0.50482333099999999</v>
      </c>
      <c r="F50">
        <v>17.765908599999999</v>
      </c>
      <c r="G50">
        <v>1.9564645700000001</v>
      </c>
    </row>
    <row r="51" spans="1:7" x14ac:dyDescent="0.3">
      <c r="A51">
        <v>50</v>
      </c>
      <c r="B51" t="s">
        <v>7</v>
      </c>
      <c r="D51">
        <v>745</v>
      </c>
      <c r="E51">
        <v>0.53164157099999998</v>
      </c>
      <c r="F51">
        <v>17.8150285</v>
      </c>
      <c r="G51">
        <v>1.9020286000000002</v>
      </c>
    </row>
    <row r="52" spans="1:7" x14ac:dyDescent="0.3">
      <c r="A52">
        <v>51</v>
      </c>
      <c r="B52" t="s">
        <v>7</v>
      </c>
      <c r="D52">
        <v>750</v>
      </c>
      <c r="E52">
        <v>0.558409551</v>
      </c>
      <c r="F52">
        <v>17.864056399999999</v>
      </c>
      <c r="G52">
        <v>1.8476946399999998</v>
      </c>
    </row>
    <row r="53" spans="1:7" x14ac:dyDescent="0.3">
      <c r="A53">
        <v>52</v>
      </c>
      <c r="B53" t="s">
        <v>7</v>
      </c>
      <c r="D53" s="5">
        <v>755</v>
      </c>
      <c r="E53" s="5">
        <v>0.58504994500000007</v>
      </c>
      <c r="F53" s="5">
        <v>17.912850599999999</v>
      </c>
      <c r="G53" s="5">
        <v>1.7936196599999998</v>
      </c>
    </row>
    <row r="54" spans="1:7" x14ac:dyDescent="0.3">
      <c r="A54">
        <v>53</v>
      </c>
      <c r="B54" t="s">
        <v>7</v>
      </c>
      <c r="D54">
        <v>760</v>
      </c>
      <c r="E54">
        <v>0.61149135600000004</v>
      </c>
      <c r="F54">
        <v>17.9612804</v>
      </c>
      <c r="G54">
        <v>1.7399485799999999</v>
      </c>
    </row>
    <row r="55" spans="1:7" x14ac:dyDescent="0.3">
      <c r="A55">
        <v>54</v>
      </c>
      <c r="B55" t="s">
        <v>7</v>
      </c>
      <c r="D55">
        <v>765</v>
      </c>
      <c r="E55">
        <v>0.63766858100000001</v>
      </c>
      <c r="F55">
        <v>18.009226300000002</v>
      </c>
      <c r="G55">
        <v>1.6868137400000001</v>
      </c>
    </row>
    <row r="56" spans="1:7" x14ac:dyDescent="0.3">
      <c r="A56">
        <v>55</v>
      </c>
      <c r="B56" t="s">
        <v>7</v>
      </c>
      <c r="D56">
        <v>770</v>
      </c>
      <c r="E56">
        <v>0.66352272600000006</v>
      </c>
      <c r="F56">
        <v>18.056580400000001</v>
      </c>
      <c r="G56">
        <v>1.6343347000000001</v>
      </c>
    </row>
    <row r="57" spans="1:7" x14ac:dyDescent="0.3">
      <c r="A57">
        <v>56</v>
      </c>
      <c r="B57" t="s">
        <v>7</v>
      </c>
      <c r="D57">
        <v>775</v>
      </c>
      <c r="E57">
        <v>0.68900119700000007</v>
      </c>
      <c r="F57">
        <v>18.1032464</v>
      </c>
      <c r="G57">
        <v>1.5826182000000002</v>
      </c>
    </row>
    <row r="58" spans="1:7" x14ac:dyDescent="0.3">
      <c r="A58">
        <v>57</v>
      </c>
      <c r="B58" t="s">
        <v>7</v>
      </c>
      <c r="D58">
        <v>780</v>
      </c>
      <c r="E58">
        <v>0.71405759700000004</v>
      </c>
      <c r="F58">
        <v>18.149139399999999</v>
      </c>
      <c r="G58">
        <v>1.53175843</v>
      </c>
    </row>
    <row r="59" spans="1:7" x14ac:dyDescent="0.3">
      <c r="A59">
        <v>58</v>
      </c>
      <c r="B59" t="s">
        <v>7</v>
      </c>
      <c r="D59">
        <v>785</v>
      </c>
      <c r="E59">
        <v>0.73865153400000005</v>
      </c>
      <c r="F59">
        <v>18.194185299999997</v>
      </c>
      <c r="G59">
        <v>1.48183737</v>
      </c>
    </row>
    <row r="60" spans="1:7" x14ac:dyDescent="0.3">
      <c r="A60">
        <v>59</v>
      </c>
      <c r="B60" t="s">
        <v>7</v>
      </c>
      <c r="D60">
        <v>790</v>
      </c>
      <c r="E60">
        <v>0.76274836700000004</v>
      </c>
      <c r="F60">
        <v>18.2383208</v>
      </c>
      <c r="G60">
        <v>1.4329253399999999</v>
      </c>
    </row>
    <row r="61" spans="1:7" x14ac:dyDescent="0.3">
      <c r="A61">
        <v>60</v>
      </c>
      <c r="B61" t="s">
        <v>7</v>
      </c>
      <c r="D61">
        <v>795</v>
      </c>
      <c r="E61">
        <v>0.78631890599999998</v>
      </c>
      <c r="F61">
        <v>18.2814923</v>
      </c>
      <c r="G61">
        <v>1.38508159</v>
      </c>
    </row>
    <row r="62" spans="1:7" x14ac:dyDescent="0.3">
      <c r="A62">
        <v>61</v>
      </c>
      <c r="B62" t="s">
        <v>7</v>
      </c>
      <c r="D62">
        <v>800</v>
      </c>
      <c r="E62">
        <v>0.80933907500000002</v>
      </c>
      <c r="F62">
        <v>18.3236557</v>
      </c>
      <c r="G62">
        <v>1.3383549800000001</v>
      </c>
    </row>
    <row r="63" spans="1:7" x14ac:dyDescent="0.3">
      <c r="A63">
        <v>62</v>
      </c>
      <c r="B63" t="s">
        <v>7</v>
      </c>
      <c r="D63">
        <v>805</v>
      </c>
      <c r="E63">
        <v>0.83178955799999998</v>
      </c>
      <c r="F63">
        <v>18.364775699999999</v>
      </c>
      <c r="G63">
        <v>1.2927847299999999</v>
      </c>
    </row>
    <row r="64" spans="1:7" x14ac:dyDescent="0.3">
      <c r="A64">
        <v>63</v>
      </c>
      <c r="B64" t="s">
        <v>7</v>
      </c>
      <c r="D64">
        <v>810</v>
      </c>
      <c r="E64">
        <v>0.85365542800000005</v>
      </c>
      <c r="F64">
        <v>18.404824999999999</v>
      </c>
      <c r="G64">
        <v>1.24840113</v>
      </c>
    </row>
    <row r="65" spans="1:7" x14ac:dyDescent="0.3">
      <c r="A65">
        <v>64</v>
      </c>
      <c r="B65" t="s">
        <v>7</v>
      </c>
      <c r="D65">
        <v>815</v>
      </c>
      <c r="E65">
        <v>0.87492577800000004</v>
      </c>
      <c r="F65">
        <v>18.443783499999999</v>
      </c>
      <c r="G65">
        <v>1.2052263299999999</v>
      </c>
    </row>
    <row r="66" spans="1:7" x14ac:dyDescent="0.3">
      <c r="A66">
        <v>65</v>
      </c>
      <c r="B66" t="s">
        <v>7</v>
      </c>
      <c r="D66">
        <v>820</v>
      </c>
      <c r="E66">
        <v>0.89559335200000012</v>
      </c>
      <c r="F66">
        <v>18.481638</v>
      </c>
      <c r="G66">
        <v>1.16327505</v>
      </c>
    </row>
    <row r="67" spans="1:7" x14ac:dyDescent="0.3">
      <c r="A67">
        <v>66</v>
      </c>
      <c r="B67" t="s">
        <v>7</v>
      </c>
      <c r="D67">
        <v>825</v>
      </c>
      <c r="E67">
        <v>0.91565419000000003</v>
      </c>
      <c r="F67">
        <v>18.518381099999999</v>
      </c>
      <c r="G67">
        <v>1.12255533</v>
      </c>
    </row>
    <row r="68" spans="1:7" x14ac:dyDescent="0.3">
      <c r="A68">
        <v>67</v>
      </c>
      <c r="B68" t="s">
        <v>7</v>
      </c>
      <c r="D68">
        <v>830</v>
      </c>
      <c r="E68">
        <v>0.9351072800000001</v>
      </c>
      <c r="F68">
        <v>18.554011200000001</v>
      </c>
      <c r="G68">
        <v>1.0830692200000001</v>
      </c>
    </row>
    <row r="69" spans="1:7" x14ac:dyDescent="0.3">
      <c r="A69">
        <v>68</v>
      </c>
      <c r="B69" t="s">
        <v>7</v>
      </c>
      <c r="D69">
        <v>835</v>
      </c>
      <c r="E69">
        <v>0.95395423499999987</v>
      </c>
      <c r="F69">
        <v>18.588531</v>
      </c>
      <c r="G69">
        <v>1.0448134499999999</v>
      </c>
    </row>
    <row r="70" spans="1:7" x14ac:dyDescent="0.3">
      <c r="A70">
        <v>69</v>
      </c>
      <c r="B70" t="s">
        <v>7</v>
      </c>
      <c r="D70">
        <v>840</v>
      </c>
      <c r="E70">
        <v>0.97219897700000002</v>
      </c>
      <c r="F70">
        <v>18.621947800000001</v>
      </c>
      <c r="G70">
        <v>1.00778006</v>
      </c>
    </row>
    <row r="71" spans="1:7" x14ac:dyDescent="0.3">
      <c r="A71">
        <v>70</v>
      </c>
      <c r="B71" t="s">
        <v>7</v>
      </c>
      <c r="D71">
        <v>845</v>
      </c>
      <c r="E71">
        <v>0.98984745499999993</v>
      </c>
      <c r="F71">
        <v>18.654272599999999</v>
      </c>
      <c r="G71">
        <v>0.97195697399999992</v>
      </c>
    </row>
    <row r="72" spans="1:7" x14ac:dyDescent="0.3">
      <c r="A72">
        <v>71</v>
      </c>
      <c r="B72" t="s">
        <v>7</v>
      </c>
      <c r="D72">
        <v>850</v>
      </c>
      <c r="E72">
        <v>1.00690737</v>
      </c>
      <c r="F72">
        <v>18.685519299999999</v>
      </c>
      <c r="G72">
        <v>0.937328567</v>
      </c>
    </row>
    <row r="73" spans="1:7" x14ac:dyDescent="0.3">
      <c r="A73">
        <v>72</v>
      </c>
      <c r="B73" t="s">
        <v>7</v>
      </c>
      <c r="D73">
        <v>855</v>
      </c>
      <c r="E73">
        <v>1.02338792</v>
      </c>
      <c r="F73">
        <v>18.715704899999999</v>
      </c>
      <c r="G73">
        <v>0.90387615099999996</v>
      </c>
    </row>
    <row r="74" spans="1:7" x14ac:dyDescent="0.3">
      <c r="A74">
        <v>73</v>
      </c>
      <c r="B74" t="s">
        <v>7</v>
      </c>
      <c r="D74">
        <v>860</v>
      </c>
      <c r="E74">
        <v>1.0392995899999999</v>
      </c>
      <c r="F74">
        <v>18.7448485</v>
      </c>
      <c r="G74">
        <v>0.87157844899999992</v>
      </c>
    </row>
    <row r="75" spans="1:7" x14ac:dyDescent="0.3">
      <c r="A75">
        <v>74</v>
      </c>
      <c r="B75" t="s">
        <v>7</v>
      </c>
      <c r="D75">
        <v>865</v>
      </c>
      <c r="E75">
        <v>1.0546539400000001</v>
      </c>
      <c r="F75">
        <v>18.772971299999998</v>
      </c>
      <c r="G75">
        <v>0.8404120140000001</v>
      </c>
    </row>
    <row r="76" spans="1:7" x14ac:dyDescent="0.3">
      <c r="A76">
        <v>75</v>
      </c>
      <c r="B76" t="s">
        <v>7</v>
      </c>
      <c r="D76">
        <v>870</v>
      </c>
      <c r="E76">
        <v>1.0694634000000001</v>
      </c>
      <c r="F76">
        <v>18.800096100000001</v>
      </c>
      <c r="G76">
        <v>0.81035161099999997</v>
      </c>
    </row>
    <row r="77" spans="1:7" x14ac:dyDescent="0.3">
      <c r="A77">
        <v>76</v>
      </c>
      <c r="B77" t="s">
        <v>7</v>
      </c>
      <c r="D77">
        <v>875</v>
      </c>
      <c r="E77">
        <v>1.0837410999999999</v>
      </c>
      <c r="F77">
        <v>18.826246999999999</v>
      </c>
      <c r="G77">
        <v>0.78137056399999993</v>
      </c>
    </row>
    <row r="78" spans="1:7" x14ac:dyDescent="0.3">
      <c r="A78">
        <v>77</v>
      </c>
      <c r="B78" t="s">
        <v>7</v>
      </c>
      <c r="D78">
        <v>880</v>
      </c>
      <c r="E78">
        <v>1.09750075</v>
      </c>
      <c r="F78">
        <v>18.851449000000002</v>
      </c>
      <c r="G78">
        <v>0.75344106399999999</v>
      </c>
    </row>
    <row r="79" spans="1:7" x14ac:dyDescent="0.3">
      <c r="A79">
        <v>78</v>
      </c>
      <c r="B79" t="s">
        <v>7</v>
      </c>
      <c r="D79">
        <v>885</v>
      </c>
      <c r="E79">
        <v>1.1107564699999999</v>
      </c>
      <c r="F79">
        <v>18.875727999999999</v>
      </c>
      <c r="G79">
        <v>0.72653444700000003</v>
      </c>
    </row>
    <row r="80" spans="1:7" x14ac:dyDescent="0.3">
      <c r="A80">
        <v>79</v>
      </c>
      <c r="B80" t="s">
        <v>7</v>
      </c>
      <c r="D80">
        <v>890</v>
      </c>
      <c r="E80">
        <v>1.12352268</v>
      </c>
      <c r="F80">
        <v>18.899110399999998</v>
      </c>
      <c r="G80">
        <v>0.70062144100000001</v>
      </c>
    </row>
    <row r="81" spans="1:7" x14ac:dyDescent="0.3">
      <c r="A81">
        <v>80</v>
      </c>
      <c r="B81" t="s">
        <v>7</v>
      </c>
      <c r="D81">
        <v>895</v>
      </c>
      <c r="E81">
        <v>1.1358139999999999</v>
      </c>
      <c r="F81">
        <v>18.921623</v>
      </c>
      <c r="G81">
        <v>0.67567238299999999</v>
      </c>
    </row>
    <row r="82" spans="1:7" x14ac:dyDescent="0.3">
      <c r="A82">
        <v>81</v>
      </c>
      <c r="B82" t="s">
        <v>7</v>
      </c>
      <c r="D82">
        <v>900</v>
      </c>
      <c r="E82">
        <v>1.1476451400000001</v>
      </c>
      <c r="F82">
        <v>18.943292800000002</v>
      </c>
      <c r="G82">
        <v>0.65165740700000008</v>
      </c>
    </row>
    <row r="83" spans="1:7" x14ac:dyDescent="0.3">
      <c r="A83">
        <v>82</v>
      </c>
      <c r="B83" t="s">
        <v>7</v>
      </c>
      <c r="D83">
        <v>905</v>
      </c>
      <c r="E83">
        <v>1.1590308199999999</v>
      </c>
      <c r="F83">
        <v>18.964146700000001</v>
      </c>
      <c r="G83">
        <v>0.62854661600000006</v>
      </c>
    </row>
    <row r="84" spans="1:7" x14ac:dyDescent="0.3">
      <c r="A84">
        <v>83</v>
      </c>
      <c r="B84" t="s">
        <v>7</v>
      </c>
      <c r="D84">
        <v>910</v>
      </c>
      <c r="E84">
        <v>1.1699857200000001</v>
      </c>
      <c r="F84">
        <v>18.984211500000001</v>
      </c>
      <c r="G84">
        <v>0.60631022599999995</v>
      </c>
    </row>
    <row r="85" spans="1:7" x14ac:dyDescent="0.3">
      <c r="A85">
        <v>84</v>
      </c>
      <c r="B85" t="s">
        <v>7</v>
      </c>
      <c r="D85">
        <v>915</v>
      </c>
      <c r="E85">
        <v>1.1805244100000001</v>
      </c>
      <c r="F85">
        <v>19.003513999999999</v>
      </c>
      <c r="G85">
        <v>0.58491868599999997</v>
      </c>
    </row>
    <row r="86" spans="1:7" x14ac:dyDescent="0.3">
      <c r="A86">
        <v>85</v>
      </c>
      <c r="B86" t="s">
        <v>7</v>
      </c>
      <c r="D86">
        <v>920</v>
      </c>
      <c r="E86">
        <v>1.1906612599999999</v>
      </c>
      <c r="F86">
        <v>19.022080599999999</v>
      </c>
      <c r="G86">
        <v>0.56434278999999998</v>
      </c>
    </row>
    <row r="87" spans="1:7" x14ac:dyDescent="0.3">
      <c r="A87">
        <v>86</v>
      </c>
      <c r="B87" t="s">
        <v>7</v>
      </c>
      <c r="D87">
        <v>925</v>
      </c>
      <c r="E87">
        <v>1.2004104499999999</v>
      </c>
      <c r="F87">
        <v>19.039937000000002</v>
      </c>
      <c r="G87">
        <v>0.54455376799999999</v>
      </c>
    </row>
    <row r="88" spans="1:7" x14ac:dyDescent="0.3">
      <c r="A88">
        <v>87</v>
      </c>
      <c r="B88" t="s">
        <v>7</v>
      </c>
      <c r="D88">
        <v>930</v>
      </c>
      <c r="E88">
        <v>1.2097859</v>
      </c>
      <c r="F88">
        <v>19.057109000000001</v>
      </c>
      <c r="G88">
        <v>0.52552335699999997</v>
      </c>
    </row>
    <row r="89" spans="1:7" x14ac:dyDescent="0.3">
      <c r="A89">
        <v>88</v>
      </c>
      <c r="B89" t="s">
        <v>7</v>
      </c>
      <c r="D89">
        <v>935</v>
      </c>
      <c r="E89">
        <v>1.2188012700000002</v>
      </c>
      <c r="F89">
        <v>19.0736214</v>
      </c>
      <c r="G89">
        <v>0.50722387099999999</v>
      </c>
    </row>
    <row r="90" spans="1:7" x14ac:dyDescent="0.3">
      <c r="A90">
        <v>89</v>
      </c>
      <c r="B90" t="s">
        <v>7</v>
      </c>
      <c r="D90">
        <v>940</v>
      </c>
      <c r="E90">
        <v>1.22746987</v>
      </c>
      <c r="F90">
        <v>19.0894987</v>
      </c>
      <c r="G90">
        <v>0.48962823900000002</v>
      </c>
    </row>
    <row r="91" spans="1:7" x14ac:dyDescent="0.3">
      <c r="A91">
        <v>90</v>
      </c>
      <c r="B91" t="s">
        <v>7</v>
      </c>
      <c r="D91">
        <v>945</v>
      </c>
      <c r="E91">
        <v>1.23580472</v>
      </c>
      <c r="F91">
        <v>19.104764699999997</v>
      </c>
      <c r="G91">
        <v>0.47271006900000007</v>
      </c>
    </row>
    <row r="92" spans="1:7" x14ac:dyDescent="0.3">
      <c r="A92">
        <v>91</v>
      </c>
      <c r="B92" t="s">
        <v>7</v>
      </c>
      <c r="D92">
        <v>950</v>
      </c>
      <c r="E92">
        <v>1.2438184700000001</v>
      </c>
      <c r="F92">
        <v>19.119442599999999</v>
      </c>
      <c r="G92">
        <v>0.456443659</v>
      </c>
    </row>
    <row r="93" spans="1:7" x14ac:dyDescent="0.3">
      <c r="A93">
        <v>92</v>
      </c>
      <c r="B93" t="s">
        <v>7</v>
      </c>
      <c r="D93">
        <v>955</v>
      </c>
      <c r="E93">
        <v>1.2515234399999999</v>
      </c>
      <c r="F93">
        <v>19.1335549</v>
      </c>
      <c r="G93">
        <v>0.44080402400000002</v>
      </c>
    </row>
    <row r="94" spans="1:7" x14ac:dyDescent="0.3">
      <c r="A94">
        <v>93</v>
      </c>
      <c r="B94" t="s">
        <v>7</v>
      </c>
      <c r="D94">
        <v>960</v>
      </c>
      <c r="E94">
        <v>1.2589315599999999</v>
      </c>
      <c r="F94">
        <v>19.1471236</v>
      </c>
      <c r="G94">
        <v>0.42576692500000002</v>
      </c>
    </row>
    <row r="95" spans="1:7" x14ac:dyDescent="0.3">
      <c r="A95">
        <v>94</v>
      </c>
      <c r="B95" t="s">
        <v>7</v>
      </c>
      <c r="D95">
        <v>965</v>
      </c>
      <c r="E95">
        <v>1.2660544200000001</v>
      </c>
      <c r="F95">
        <v>19.160169699999997</v>
      </c>
      <c r="G95">
        <v>0.411308866</v>
      </c>
    </row>
    <row r="96" spans="1:7" x14ac:dyDescent="0.3">
      <c r="A96">
        <v>95</v>
      </c>
      <c r="B96" t="s">
        <v>7</v>
      </c>
      <c r="D96">
        <v>970</v>
      </c>
      <c r="E96">
        <v>1.2729032100000002</v>
      </c>
      <c r="F96">
        <v>19.172713899999998</v>
      </c>
      <c r="G96">
        <v>0.39740710699999998</v>
      </c>
    </row>
    <row r="97" spans="1:7" x14ac:dyDescent="0.3">
      <c r="A97">
        <v>96</v>
      </c>
      <c r="B97" t="s">
        <v>7</v>
      </c>
      <c r="D97">
        <v>975</v>
      </c>
      <c r="E97">
        <v>1.2794887699999999</v>
      </c>
      <c r="F97">
        <v>19.184775900000002</v>
      </c>
      <c r="G97">
        <v>0.384039666</v>
      </c>
    </row>
    <row r="98" spans="1:7" x14ac:dyDescent="0.3">
      <c r="A98">
        <v>97</v>
      </c>
      <c r="B98" t="s">
        <v>7</v>
      </c>
      <c r="D98">
        <v>980</v>
      </c>
      <c r="E98">
        <v>1.28582156</v>
      </c>
      <c r="F98">
        <v>19.196374899999999</v>
      </c>
      <c r="G98">
        <v>0.37118530899999996</v>
      </c>
    </row>
    <row r="99" spans="1:7" x14ac:dyDescent="0.3">
      <c r="A99">
        <v>98</v>
      </c>
      <c r="B99" t="s">
        <v>7</v>
      </c>
      <c r="D99">
        <v>985</v>
      </c>
      <c r="E99">
        <v>1.29191166</v>
      </c>
      <c r="F99">
        <v>19.2075295</v>
      </c>
      <c r="G99">
        <v>0.35882354499999997</v>
      </c>
    </row>
    <row r="100" spans="1:7" x14ac:dyDescent="0.3">
      <c r="A100">
        <v>99</v>
      </c>
      <c r="B100" t="s">
        <v>7</v>
      </c>
      <c r="D100">
        <v>990</v>
      </c>
      <c r="E100">
        <v>1.29776881</v>
      </c>
      <c r="F100">
        <v>19.218257399999999</v>
      </c>
      <c r="G100">
        <v>0.34693462399999997</v>
      </c>
    </row>
    <row r="101" spans="1:7" x14ac:dyDescent="0.3">
      <c r="A101">
        <v>100</v>
      </c>
      <c r="B101" t="s">
        <v>7</v>
      </c>
      <c r="D101">
        <v>995</v>
      </c>
      <c r="E101">
        <v>1.30340239</v>
      </c>
      <c r="F101">
        <v>19.228575800000002</v>
      </c>
      <c r="G101">
        <v>0.33549952</v>
      </c>
    </row>
    <row r="102" spans="1:7" x14ac:dyDescent="0.3">
      <c r="A102">
        <v>101</v>
      </c>
      <c r="B102" t="s">
        <v>7</v>
      </c>
      <c r="D102">
        <v>1000</v>
      </c>
      <c r="E102">
        <v>1.3088214199999999</v>
      </c>
      <c r="F102">
        <v>19.238501199999998</v>
      </c>
      <c r="G102">
        <v>0.324499912</v>
      </c>
    </row>
    <row r="103" spans="1:7" x14ac:dyDescent="0.3">
      <c r="A103">
        <v>102</v>
      </c>
      <c r="B103" t="s">
        <v>7</v>
      </c>
      <c r="D103">
        <v>1005</v>
      </c>
      <c r="E103">
        <v>1.31403458</v>
      </c>
      <c r="F103">
        <v>19.248049600000002</v>
      </c>
      <c r="G103">
        <v>0.31391818099999996</v>
      </c>
    </row>
    <row r="104" spans="1:7" x14ac:dyDescent="0.3">
      <c r="A104">
        <v>103</v>
      </c>
      <c r="B104" t="s">
        <v>7</v>
      </c>
      <c r="D104">
        <v>1010</v>
      </c>
      <c r="E104">
        <v>1.3190502200000001</v>
      </c>
      <c r="F104">
        <v>19.2572361</v>
      </c>
      <c r="G104">
        <v>0.303737382</v>
      </c>
    </row>
    <row r="105" spans="1:7" x14ac:dyDescent="0.3">
      <c r="A105">
        <v>104</v>
      </c>
      <c r="B105" t="s">
        <v>7</v>
      </c>
      <c r="D105">
        <v>1015</v>
      </c>
      <c r="E105">
        <v>1.3238763600000001</v>
      </c>
      <c r="F105">
        <v>19.266075600000001</v>
      </c>
      <c r="G105">
        <v>0.293941232</v>
      </c>
    </row>
    <row r="106" spans="1:7" x14ac:dyDescent="0.3">
      <c r="A106">
        <v>105</v>
      </c>
      <c r="B106" t="s">
        <v>7</v>
      </c>
      <c r="D106">
        <v>1020</v>
      </c>
      <c r="E106">
        <v>1.3285207000000001</v>
      </c>
      <c r="F106">
        <v>19.2745821</v>
      </c>
      <c r="G106">
        <v>0.284514094</v>
      </c>
    </row>
    <row r="107" spans="1:7" x14ac:dyDescent="0.3">
      <c r="A107">
        <v>106</v>
      </c>
      <c r="B107" t="s">
        <v>7</v>
      </c>
      <c r="D107">
        <v>1025</v>
      </c>
      <c r="E107">
        <v>1.33299064</v>
      </c>
      <c r="F107">
        <v>19.282769200000001</v>
      </c>
      <c r="G107">
        <v>0.27544094899999999</v>
      </c>
    </row>
    <row r="108" spans="1:7" x14ac:dyDescent="0.3">
      <c r="A108">
        <v>107</v>
      </c>
      <c r="B108" t="s">
        <v>7</v>
      </c>
      <c r="D108">
        <v>1030</v>
      </c>
      <c r="E108">
        <v>1.3372932900000001</v>
      </c>
      <c r="F108">
        <v>19.290649900000002</v>
      </c>
      <c r="G108">
        <v>0.26670738699999996</v>
      </c>
    </row>
    <row r="109" spans="1:7" x14ac:dyDescent="0.3">
      <c r="A109">
        <v>108</v>
      </c>
      <c r="B109" t="s">
        <v>7</v>
      </c>
      <c r="D109">
        <v>1035</v>
      </c>
      <c r="E109">
        <v>1.3414354499999999</v>
      </c>
      <c r="F109">
        <v>19.298236599999999</v>
      </c>
      <c r="G109">
        <v>0.25829958000000003</v>
      </c>
    </row>
    <row r="110" spans="1:7" x14ac:dyDescent="0.3">
      <c r="A110">
        <v>109</v>
      </c>
      <c r="B110" t="s">
        <v>7</v>
      </c>
      <c r="D110">
        <v>1040</v>
      </c>
      <c r="E110">
        <v>1.34542366</v>
      </c>
      <c r="F110">
        <v>19.305541399999999</v>
      </c>
      <c r="G110">
        <v>0.25020426800000001</v>
      </c>
    </row>
    <row r="111" spans="1:7" x14ac:dyDescent="0.3">
      <c r="A111">
        <v>110</v>
      </c>
      <c r="B111" t="s">
        <v>7</v>
      </c>
      <c r="D111">
        <v>1045</v>
      </c>
      <c r="E111">
        <v>1.34926418</v>
      </c>
      <c r="F111">
        <v>19.312575600000002</v>
      </c>
      <c r="G111">
        <v>0.24240873400000001</v>
      </c>
    </row>
    <row r="112" spans="1:7" x14ac:dyDescent="0.3">
      <c r="A112">
        <v>111</v>
      </c>
      <c r="B112" t="s">
        <v>7</v>
      </c>
      <c r="D112">
        <v>1050</v>
      </c>
      <c r="E112">
        <v>1.35296302</v>
      </c>
      <c r="F112">
        <v>19.319350399999998</v>
      </c>
      <c r="G112">
        <v>0.23490078700000003</v>
      </c>
    </row>
    <row r="113" spans="1:7" x14ac:dyDescent="0.3">
      <c r="A113">
        <v>112</v>
      </c>
      <c r="B113" t="s">
        <v>7</v>
      </c>
      <c r="D113">
        <v>1055</v>
      </c>
      <c r="E113">
        <v>1.3565259300000001</v>
      </c>
      <c r="F113">
        <v>19.3258762</v>
      </c>
      <c r="G113">
        <v>0.22766874599999998</v>
      </c>
    </row>
    <row r="114" spans="1:7" x14ac:dyDescent="0.3">
      <c r="A114">
        <v>113</v>
      </c>
      <c r="B114" t="s">
        <v>7</v>
      </c>
      <c r="D114">
        <v>1060</v>
      </c>
      <c r="E114">
        <v>1.3599584300000001</v>
      </c>
      <c r="F114">
        <v>19.332163099999999</v>
      </c>
      <c r="G114">
        <v>0.22070141500000001</v>
      </c>
    </row>
    <row r="115" spans="1:7" x14ac:dyDescent="0.3">
      <c r="A115">
        <v>114</v>
      </c>
      <c r="B115" t="s">
        <v>7</v>
      </c>
      <c r="D115">
        <v>1065</v>
      </c>
      <c r="E115">
        <v>1.3632658100000001</v>
      </c>
      <c r="F115">
        <v>19.338220799999998</v>
      </c>
      <c r="G115">
        <v>0.21398807</v>
      </c>
    </row>
    <row r="116" spans="1:7" x14ac:dyDescent="0.3">
      <c r="A116">
        <v>115</v>
      </c>
      <c r="B116" t="s">
        <v>7</v>
      </c>
      <c r="D116">
        <v>1070</v>
      </c>
      <c r="E116">
        <v>1.3664531099999999</v>
      </c>
      <c r="F116">
        <v>19.344058699999998</v>
      </c>
      <c r="G116">
        <v>0.20751843499999997</v>
      </c>
    </row>
    <row r="117" spans="1:7" x14ac:dyDescent="0.3">
      <c r="A117">
        <v>116</v>
      </c>
      <c r="B117" t="s">
        <v>7</v>
      </c>
      <c r="D117">
        <v>1075</v>
      </c>
      <c r="E117">
        <v>1.3695252</v>
      </c>
      <c r="F117">
        <v>19.3496855</v>
      </c>
      <c r="G117">
        <v>0.20128267</v>
      </c>
    </row>
    <row r="118" spans="1:7" x14ac:dyDescent="0.3">
      <c r="A118">
        <v>117</v>
      </c>
      <c r="B118" t="s">
        <v>7</v>
      </c>
      <c r="D118">
        <v>1080</v>
      </c>
      <c r="E118">
        <v>1.3724867199999999</v>
      </c>
      <c r="F118">
        <v>19.3551097</v>
      </c>
      <c r="G118">
        <v>0.19527135000000001</v>
      </c>
    </row>
    <row r="119" spans="1:7" x14ac:dyDescent="0.3">
      <c r="A119">
        <v>118</v>
      </c>
      <c r="B119" t="s">
        <v>7</v>
      </c>
      <c r="D119">
        <v>1085</v>
      </c>
      <c r="E119">
        <v>1.3753421100000001</v>
      </c>
      <c r="F119">
        <v>19.3603396</v>
      </c>
      <c r="G119">
        <v>0.18947544899999999</v>
      </c>
    </row>
    <row r="120" spans="1:7" x14ac:dyDescent="0.3">
      <c r="A120">
        <v>119</v>
      </c>
      <c r="B120" t="s">
        <v>7</v>
      </c>
      <c r="D120">
        <v>1090</v>
      </c>
      <c r="E120">
        <v>1.37809563</v>
      </c>
      <c r="F120">
        <v>19.3653829</v>
      </c>
      <c r="G120">
        <v>0.18388632499999999</v>
      </c>
    </row>
    <row r="121" spans="1:7" x14ac:dyDescent="0.3">
      <c r="A121">
        <v>120</v>
      </c>
      <c r="B121" t="s">
        <v>7</v>
      </c>
      <c r="D121">
        <v>1095</v>
      </c>
      <c r="E121">
        <v>1.3807513499999999</v>
      </c>
      <c r="F121">
        <v>19.3702471</v>
      </c>
      <c r="G121">
        <v>0.17849570199999998</v>
      </c>
    </row>
    <row r="122" spans="1:7" x14ac:dyDescent="0.3">
      <c r="A122">
        <v>121</v>
      </c>
      <c r="B122" t="s">
        <v>7</v>
      </c>
      <c r="D122">
        <v>1100</v>
      </c>
      <c r="E122">
        <v>1.38331319</v>
      </c>
      <c r="F122">
        <v>19.374939399999999</v>
      </c>
      <c r="G122">
        <v>0.17329565699999999</v>
      </c>
    </row>
    <row r="123" spans="1:7" x14ac:dyDescent="0.3">
      <c r="A123">
        <v>122</v>
      </c>
      <c r="B123" t="s">
        <v>7</v>
      </c>
      <c r="D123">
        <v>1105</v>
      </c>
      <c r="E123">
        <v>1.3857848699999999</v>
      </c>
      <c r="F123">
        <v>19.379466499999999</v>
      </c>
      <c r="G123">
        <v>0.168278603</v>
      </c>
    </row>
    <row r="124" spans="1:7" x14ac:dyDescent="0.3">
      <c r="A124">
        <v>123</v>
      </c>
      <c r="B124" t="s">
        <v>7</v>
      </c>
      <c r="D124">
        <v>1110</v>
      </c>
      <c r="E124">
        <v>1.38816999</v>
      </c>
      <c r="F124">
        <v>19.383834999999998</v>
      </c>
      <c r="G124">
        <v>0.16343727399999999</v>
      </c>
    </row>
    <row r="125" spans="1:7" x14ac:dyDescent="0.3">
      <c r="A125">
        <v>124</v>
      </c>
      <c r="B125" t="s">
        <v>7</v>
      </c>
      <c r="D125">
        <v>1115</v>
      </c>
      <c r="E125">
        <v>1.39047195</v>
      </c>
      <c r="F125">
        <v>19.388051300000001</v>
      </c>
      <c r="G125">
        <v>0.158764717</v>
      </c>
    </row>
    <row r="126" spans="1:7" x14ac:dyDescent="0.3">
      <c r="A126">
        <v>125</v>
      </c>
      <c r="B126" t="s">
        <v>7</v>
      </c>
      <c r="D126">
        <v>1120</v>
      </c>
      <c r="E126">
        <v>1.39269405</v>
      </c>
      <c r="F126">
        <v>19.392121200000002</v>
      </c>
      <c r="G126">
        <v>0.154254273</v>
      </c>
    </row>
    <row r="127" spans="1:7" x14ac:dyDescent="0.3">
      <c r="A127">
        <v>126</v>
      </c>
      <c r="B127" t="s">
        <v>7</v>
      </c>
      <c r="D127">
        <v>1125</v>
      </c>
      <c r="E127">
        <v>1.39483943</v>
      </c>
      <c r="F127">
        <v>19.3960507</v>
      </c>
      <c r="G127">
        <v>0.14989956399999999</v>
      </c>
    </row>
    <row r="128" spans="1:7" x14ac:dyDescent="0.3">
      <c r="A128">
        <v>127</v>
      </c>
      <c r="B128" t="s">
        <v>7</v>
      </c>
      <c r="D128">
        <v>1130</v>
      </c>
      <c r="E128">
        <v>1.3969110899999999</v>
      </c>
      <c r="F128">
        <v>19.3998451</v>
      </c>
      <c r="G128">
        <v>0.14569448500000001</v>
      </c>
    </row>
    <row r="129" spans="1:7" x14ac:dyDescent="0.3">
      <c r="A129">
        <v>128</v>
      </c>
      <c r="B129" t="s">
        <v>7</v>
      </c>
      <c r="D129">
        <v>1135</v>
      </c>
      <c r="E129">
        <v>1.39891191</v>
      </c>
      <c r="F129">
        <v>19.403509799999998</v>
      </c>
      <c r="G129">
        <v>0.14163318899999999</v>
      </c>
    </row>
    <row r="130" spans="1:7" x14ac:dyDescent="0.3">
      <c r="A130">
        <v>129</v>
      </c>
      <c r="B130" t="s">
        <v>7</v>
      </c>
      <c r="D130">
        <v>1140</v>
      </c>
      <c r="E130">
        <v>1.40084466</v>
      </c>
      <c r="F130">
        <v>19.407049799999999</v>
      </c>
      <c r="G130">
        <v>0.13771007699999999</v>
      </c>
    </row>
    <row r="131" spans="1:7" x14ac:dyDescent="0.3">
      <c r="A131">
        <v>130</v>
      </c>
      <c r="B131" t="s">
        <v>7</v>
      </c>
      <c r="D131">
        <v>1145</v>
      </c>
      <c r="E131">
        <v>1.4027119699999999</v>
      </c>
      <c r="F131">
        <v>19.410469899999999</v>
      </c>
      <c r="G131">
        <v>0.13391978900000001</v>
      </c>
    </row>
    <row r="132" spans="1:7" x14ac:dyDescent="0.3">
      <c r="A132">
        <v>131</v>
      </c>
      <c r="B132" t="s">
        <v>7</v>
      </c>
      <c r="D132">
        <v>1150</v>
      </c>
      <c r="E132">
        <v>1.4045163700000001</v>
      </c>
      <c r="F132">
        <v>19.413774799999999</v>
      </c>
      <c r="G132">
        <v>0.130257187</v>
      </c>
    </row>
    <row r="133" spans="1:7" x14ac:dyDescent="0.3">
      <c r="A133">
        <v>132</v>
      </c>
      <c r="B133" t="s">
        <v>7</v>
      </c>
      <c r="D133">
        <v>1155</v>
      </c>
      <c r="E133">
        <v>1.4062603</v>
      </c>
      <c r="F133">
        <v>19.416969000000002</v>
      </c>
      <c r="G133">
        <v>0.126717353</v>
      </c>
    </row>
    <row r="134" spans="1:7" x14ac:dyDescent="0.3">
      <c r="A134">
        <v>133</v>
      </c>
      <c r="B134" t="s">
        <v>7</v>
      </c>
      <c r="D134">
        <v>1160</v>
      </c>
      <c r="E134">
        <v>1.40794606</v>
      </c>
      <c r="F134">
        <v>19.420056599999999</v>
      </c>
      <c r="G134">
        <v>0.123295576</v>
      </c>
    </row>
    <row r="135" spans="1:7" x14ac:dyDescent="0.3">
      <c r="A135">
        <v>134</v>
      </c>
      <c r="B135" t="s">
        <v>7</v>
      </c>
      <c r="D135">
        <v>1165</v>
      </c>
      <c r="E135">
        <v>1.40957588</v>
      </c>
      <c r="F135">
        <v>19.4230418</v>
      </c>
      <c r="G135">
        <v>0.11998734100000001</v>
      </c>
    </row>
    <row r="136" spans="1:7" x14ac:dyDescent="0.3">
      <c r="A136">
        <v>135</v>
      </c>
      <c r="B136" t="s">
        <v>7</v>
      </c>
      <c r="D136">
        <v>1170</v>
      </c>
      <c r="E136">
        <v>1.4111518999999999</v>
      </c>
      <c r="F136">
        <v>19.4259284</v>
      </c>
      <c r="G136">
        <v>0.11678832500000001</v>
      </c>
    </row>
    <row r="137" spans="1:7" x14ac:dyDescent="0.3">
      <c r="A137">
        <v>136</v>
      </c>
      <c r="B137" t="s">
        <v>7</v>
      </c>
      <c r="D137">
        <v>1175</v>
      </c>
      <c r="E137">
        <v>1.41267615</v>
      </c>
      <c r="F137">
        <v>19.428720200000001</v>
      </c>
      <c r="G137">
        <v>0.113694383</v>
      </c>
    </row>
    <row r="138" spans="1:7" x14ac:dyDescent="0.3">
      <c r="A138">
        <v>137</v>
      </c>
      <c r="B138" t="s">
        <v>7</v>
      </c>
      <c r="D138">
        <v>1180</v>
      </c>
      <c r="E138">
        <v>1.41415059</v>
      </c>
      <c r="F138">
        <v>19.431420799999998</v>
      </c>
      <c r="G138">
        <v>0.110701545</v>
      </c>
    </row>
    <row r="139" spans="1:7" x14ac:dyDescent="0.3">
      <c r="A139">
        <v>138</v>
      </c>
      <c r="B139" t="s">
        <v>7</v>
      </c>
      <c r="D139">
        <v>1185</v>
      </c>
      <c r="E139">
        <v>1.4155770999999999</v>
      </c>
      <c r="F139">
        <v>19.434033500000002</v>
      </c>
      <c r="G139">
        <v>0.107806006</v>
      </c>
    </row>
    <row r="140" spans="1:7" x14ac:dyDescent="0.3">
      <c r="A140">
        <v>139</v>
      </c>
      <c r="B140" t="s">
        <v>7</v>
      </c>
      <c r="D140">
        <v>1190</v>
      </c>
      <c r="E140">
        <v>1.4169574700000001</v>
      </c>
      <c r="F140">
        <v>19.4365618</v>
      </c>
      <c r="G140">
        <v>0.10500411700000001</v>
      </c>
    </row>
    <row r="141" spans="1:7" x14ac:dyDescent="0.3">
      <c r="A141">
        <v>140</v>
      </c>
      <c r="B141" t="s">
        <v>7</v>
      </c>
      <c r="D141">
        <v>1195</v>
      </c>
      <c r="E141">
        <v>1.4182934200000001</v>
      </c>
      <c r="F141">
        <v>19.439008699999999</v>
      </c>
      <c r="G141">
        <v>0.102292383</v>
      </c>
    </row>
    <row r="142" spans="1:7" x14ac:dyDescent="0.3">
      <c r="A142">
        <v>141</v>
      </c>
      <c r="B142" t="s">
        <v>7</v>
      </c>
      <c r="D142">
        <v>1200</v>
      </c>
      <c r="E142">
        <v>1.4195866099999999</v>
      </c>
      <c r="F142">
        <v>19.441377300000003</v>
      </c>
      <c r="G142">
        <v>9.9667451300000001E-2</v>
      </c>
    </row>
    <row r="143" spans="1:7" x14ac:dyDescent="0.3">
      <c r="A143">
        <v>142</v>
      </c>
      <c r="B143" t="s">
        <v>7</v>
      </c>
      <c r="D143">
        <v>1205</v>
      </c>
      <c r="E143">
        <v>1.4208386199999998</v>
      </c>
      <c r="F143">
        <v>19.4436705</v>
      </c>
      <c r="G143">
        <v>9.7126109200000005E-2</v>
      </c>
    </row>
    <row r="144" spans="1:7" x14ac:dyDescent="0.3">
      <c r="A144">
        <v>143</v>
      </c>
      <c r="B144" t="s">
        <v>7</v>
      </c>
      <c r="D144">
        <v>1210</v>
      </c>
      <c r="E144">
        <v>1.42205096</v>
      </c>
      <c r="F144">
        <v>19.445891</v>
      </c>
      <c r="G144">
        <v>9.4665273600000002E-2</v>
      </c>
    </row>
    <row r="145" spans="1:7" x14ac:dyDescent="0.3">
      <c r="A145">
        <v>144</v>
      </c>
      <c r="B145" t="s">
        <v>7</v>
      </c>
      <c r="D145">
        <v>1215</v>
      </c>
      <c r="E145">
        <v>1.4232251</v>
      </c>
      <c r="F145">
        <v>19.448041499999999</v>
      </c>
      <c r="G145">
        <v>9.2281989600000003E-2</v>
      </c>
    </row>
    <row r="146" spans="1:7" x14ac:dyDescent="0.3">
      <c r="A146">
        <v>145</v>
      </c>
      <c r="B146" t="s">
        <v>7</v>
      </c>
      <c r="D146">
        <v>1220</v>
      </c>
      <c r="E146">
        <v>1.4243624399999999</v>
      </c>
      <c r="F146">
        <v>19.450124599999999</v>
      </c>
      <c r="G146">
        <v>8.9973421400000003E-2</v>
      </c>
    </row>
    <row r="147" spans="1:7" x14ac:dyDescent="0.3">
      <c r="A147">
        <v>146</v>
      </c>
      <c r="B147" t="s">
        <v>7</v>
      </c>
      <c r="D147">
        <v>1225</v>
      </c>
      <c r="E147">
        <v>1.4254643</v>
      </c>
      <c r="F147">
        <v>19.452142800000001</v>
      </c>
      <c r="G147">
        <v>8.7736849800000002E-2</v>
      </c>
    </row>
    <row r="148" spans="1:7" x14ac:dyDescent="0.3">
      <c r="A148">
        <v>147</v>
      </c>
      <c r="B148" t="s">
        <v>7</v>
      </c>
      <c r="D148">
        <v>1230</v>
      </c>
      <c r="E148">
        <v>1.42653198</v>
      </c>
      <c r="F148">
        <v>19.454098299999998</v>
      </c>
      <c r="G148">
        <v>8.5569665099999997E-2</v>
      </c>
    </row>
    <row r="149" spans="1:7" x14ac:dyDescent="0.3">
      <c r="A149">
        <v>148</v>
      </c>
      <c r="B149" t="s">
        <v>7</v>
      </c>
      <c r="D149">
        <v>1235</v>
      </c>
      <c r="E149">
        <v>1.4275667000000001</v>
      </c>
      <c r="F149">
        <v>19.455993499999998</v>
      </c>
      <c r="G149">
        <v>8.3469363399999996E-2</v>
      </c>
    </row>
    <row r="150" spans="1:7" x14ac:dyDescent="0.3">
      <c r="A150">
        <v>149</v>
      </c>
      <c r="B150" t="s">
        <v>7</v>
      </c>
      <c r="D150">
        <v>1240</v>
      </c>
      <c r="E150">
        <v>1.42856966</v>
      </c>
      <c r="F150">
        <v>19.4578305</v>
      </c>
      <c r="G150">
        <v>8.1433541700000001E-2</v>
      </c>
    </row>
    <row r="151" spans="1:7" x14ac:dyDescent="0.3">
      <c r="A151">
        <v>150</v>
      </c>
      <c r="B151" t="s">
        <v>7</v>
      </c>
      <c r="D151">
        <v>1245</v>
      </c>
      <c r="E151">
        <v>1.4295419899999999</v>
      </c>
      <c r="F151">
        <v>19.459611499999998</v>
      </c>
      <c r="G151">
        <v>7.9459893099999998E-2</v>
      </c>
    </row>
    <row r="152" spans="1:7" x14ac:dyDescent="0.3">
      <c r="A152">
        <v>151</v>
      </c>
      <c r="B152" t="s">
        <v>7</v>
      </c>
      <c r="D152">
        <v>1250</v>
      </c>
      <c r="E152">
        <v>1.43048479</v>
      </c>
      <c r="F152">
        <v>19.461338300000001</v>
      </c>
      <c r="G152">
        <v>7.7546203499999994E-2</v>
      </c>
    </row>
    <row r="153" spans="1:7" x14ac:dyDescent="0.3">
      <c r="A153">
        <v>152</v>
      </c>
      <c r="B153" t="s">
        <v>7</v>
      </c>
      <c r="D153">
        <v>1255</v>
      </c>
      <c r="E153">
        <v>1.43139909</v>
      </c>
      <c r="F153">
        <v>19.463012900000003</v>
      </c>
      <c r="G153">
        <v>7.5690346800000002E-2</v>
      </c>
    </row>
    <row r="154" spans="1:7" x14ac:dyDescent="0.3">
      <c r="A154">
        <v>153</v>
      </c>
      <c r="B154" t="s">
        <v>7</v>
      </c>
      <c r="D154">
        <v>1260</v>
      </c>
      <c r="E154">
        <v>1.4322859000000001</v>
      </c>
      <c r="F154">
        <v>19.464637200000002</v>
      </c>
      <c r="G154">
        <v>7.3890281400000007E-2</v>
      </c>
    </row>
    <row r="155" spans="1:7" x14ac:dyDescent="0.3">
      <c r="A155">
        <v>154</v>
      </c>
      <c r="B155" t="s">
        <v>7</v>
      </c>
      <c r="D155">
        <v>1265</v>
      </c>
      <c r="E155">
        <v>1.43314619</v>
      </c>
      <c r="F155">
        <v>19.466212899999999</v>
      </c>
      <c r="G155">
        <v>7.2144047099999997E-2</v>
      </c>
    </row>
    <row r="156" spans="1:7" x14ac:dyDescent="0.3">
      <c r="A156">
        <v>155</v>
      </c>
      <c r="B156" t="s">
        <v>7</v>
      </c>
      <c r="D156">
        <v>1270</v>
      </c>
      <c r="E156">
        <v>1.4339809000000001</v>
      </c>
      <c r="F156">
        <v>19.467741699999998</v>
      </c>
      <c r="G156">
        <v>7.0449759799999997E-2</v>
      </c>
    </row>
    <row r="157" spans="1:7" x14ac:dyDescent="0.3">
      <c r="A157">
        <v>156</v>
      </c>
      <c r="B157" t="s">
        <v>7</v>
      </c>
      <c r="D157">
        <v>1275</v>
      </c>
      <c r="E157">
        <v>1.4347909000000001</v>
      </c>
      <c r="F157">
        <v>19.469225300000002</v>
      </c>
      <c r="G157">
        <v>6.8805610700000006E-2</v>
      </c>
    </row>
    <row r="158" spans="1:7" x14ac:dyDescent="0.3">
      <c r="A158">
        <v>157</v>
      </c>
      <c r="B158" t="s">
        <v>7</v>
      </c>
      <c r="D158">
        <v>1280</v>
      </c>
      <c r="E158">
        <v>1.43557705</v>
      </c>
      <c r="F158">
        <v>19.470665199999999</v>
      </c>
      <c r="G158">
        <v>6.7209861499999995E-2</v>
      </c>
    </row>
    <row r="159" spans="1:7" x14ac:dyDescent="0.3">
      <c r="A159">
        <v>158</v>
      </c>
      <c r="B159" t="s">
        <v>7</v>
      </c>
      <c r="D159">
        <v>1285</v>
      </c>
      <c r="E159">
        <v>1.4363401899999999</v>
      </c>
      <c r="F159">
        <v>19.472062900000001</v>
      </c>
      <c r="G159">
        <v>6.5660841100000006E-2</v>
      </c>
    </row>
    <row r="160" spans="1:7" x14ac:dyDescent="0.3">
      <c r="A160">
        <v>159</v>
      </c>
      <c r="B160" t="s">
        <v>7</v>
      </c>
      <c r="D160">
        <v>1290</v>
      </c>
      <c r="E160">
        <v>1.4370810899999999</v>
      </c>
      <c r="F160">
        <v>19.473420000000001</v>
      </c>
      <c r="G160">
        <v>6.4156944000000007E-2</v>
      </c>
    </row>
    <row r="161" spans="1:7" x14ac:dyDescent="0.3">
      <c r="A161">
        <v>160</v>
      </c>
      <c r="B161" t="s">
        <v>7</v>
      </c>
      <c r="D161">
        <v>1295</v>
      </c>
      <c r="E161">
        <v>1.4378005300000001</v>
      </c>
      <c r="F161">
        <v>19.474737699999999</v>
      </c>
      <c r="G161">
        <v>6.2696626699999994E-2</v>
      </c>
    </row>
    <row r="162" spans="1:7" x14ac:dyDescent="0.3">
      <c r="A162">
        <v>161</v>
      </c>
      <c r="B162" t="s">
        <v>7</v>
      </c>
      <c r="D162">
        <v>1300</v>
      </c>
      <c r="E162">
        <v>1.43849922</v>
      </c>
      <c r="F162">
        <v>19.4760174</v>
      </c>
      <c r="G162">
        <v>6.1278405500000001E-2</v>
      </c>
    </row>
    <row r="163" spans="1:7" x14ac:dyDescent="0.3">
      <c r="A163">
        <v>162</v>
      </c>
      <c r="B163" t="s">
        <v>7</v>
      </c>
      <c r="D163">
        <v>1305</v>
      </c>
      <c r="E163">
        <v>1.4391778799999999</v>
      </c>
      <c r="F163">
        <v>19.477260399999999</v>
      </c>
      <c r="G163">
        <v>5.99008532E-2</v>
      </c>
    </row>
    <row r="164" spans="1:7" x14ac:dyDescent="0.3">
      <c r="A164">
        <v>163</v>
      </c>
      <c r="B164" t="s">
        <v>7</v>
      </c>
      <c r="D164">
        <v>1310</v>
      </c>
      <c r="E164">
        <v>1.43983719</v>
      </c>
      <c r="F164">
        <v>19.478467999999999</v>
      </c>
      <c r="G164">
        <v>5.8562597699999996E-2</v>
      </c>
    </row>
    <row r="165" spans="1:7" x14ac:dyDescent="0.3">
      <c r="A165">
        <v>164</v>
      </c>
      <c r="B165" t="s">
        <v>7</v>
      </c>
      <c r="D165">
        <v>1315</v>
      </c>
      <c r="E165">
        <v>1.4404777800000002</v>
      </c>
      <c r="F165">
        <v>19.479641300000001</v>
      </c>
      <c r="G165">
        <v>5.7262318899999998E-2</v>
      </c>
    </row>
    <row r="166" spans="1:7" x14ac:dyDescent="0.3">
      <c r="A166">
        <v>165</v>
      </c>
      <c r="B166" t="s">
        <v>7</v>
      </c>
      <c r="D166">
        <v>1320</v>
      </c>
      <c r="E166">
        <v>1.4411002799999999</v>
      </c>
      <c r="F166">
        <v>19.480781499999999</v>
      </c>
      <c r="G166">
        <v>5.5998746900000007E-2</v>
      </c>
    </row>
    <row r="167" spans="1:7" x14ac:dyDescent="0.3">
      <c r="A167">
        <v>166</v>
      </c>
      <c r="B167" t="s">
        <v>7</v>
      </c>
      <c r="D167">
        <v>1325</v>
      </c>
      <c r="E167">
        <v>1.4417053100000001</v>
      </c>
      <c r="F167">
        <v>19.481889599999999</v>
      </c>
      <c r="G167">
        <v>5.4770660399999997E-2</v>
      </c>
    </row>
    <row r="168" spans="1:7" x14ac:dyDescent="0.3">
      <c r="A168">
        <v>167</v>
      </c>
      <c r="B168" t="s">
        <v>7</v>
      </c>
      <c r="D168">
        <v>1330</v>
      </c>
      <c r="E168">
        <v>1.4422934300000001</v>
      </c>
      <c r="F168">
        <v>19.4829668</v>
      </c>
      <c r="G168">
        <v>5.3576883199999994E-2</v>
      </c>
    </row>
    <row r="169" spans="1:7" x14ac:dyDescent="0.3">
      <c r="A169">
        <v>168</v>
      </c>
      <c r="B169" t="s">
        <v>7</v>
      </c>
      <c r="D169">
        <v>1335</v>
      </c>
      <c r="E169">
        <v>1.4428652099999999</v>
      </c>
      <c r="F169">
        <v>19.4840141</v>
      </c>
      <c r="G169">
        <v>5.2416284100000002E-2</v>
      </c>
    </row>
    <row r="170" spans="1:7" x14ac:dyDescent="0.3">
      <c r="A170">
        <v>169</v>
      </c>
      <c r="B170" t="s">
        <v>7</v>
      </c>
      <c r="D170">
        <v>1340</v>
      </c>
      <c r="E170">
        <v>1.4434211799999999</v>
      </c>
      <c r="F170">
        <v>19.485032399999998</v>
      </c>
      <c r="G170">
        <v>5.1287773600000003E-2</v>
      </c>
    </row>
    <row r="171" spans="1:7" x14ac:dyDescent="0.3">
      <c r="A171">
        <v>170</v>
      </c>
      <c r="B171" t="s">
        <v>7</v>
      </c>
      <c r="D171">
        <v>1345</v>
      </c>
      <c r="E171">
        <v>1.44396185</v>
      </c>
      <c r="F171">
        <v>19.486022699999999</v>
      </c>
      <c r="G171">
        <v>5.0190303200000001E-2</v>
      </c>
    </row>
    <row r="172" spans="1:7" x14ac:dyDescent="0.3">
      <c r="A172">
        <v>171</v>
      </c>
      <c r="B172" t="s">
        <v>7</v>
      </c>
      <c r="D172">
        <v>1350</v>
      </c>
      <c r="E172">
        <v>1.4444877300000001</v>
      </c>
      <c r="F172">
        <v>19.486985900000001</v>
      </c>
      <c r="G172">
        <v>4.9122863099999997E-2</v>
      </c>
    </row>
    <row r="173" spans="1:7" x14ac:dyDescent="0.3">
      <c r="A173">
        <v>172</v>
      </c>
      <c r="B173" t="s">
        <v>7</v>
      </c>
      <c r="D173">
        <v>1355</v>
      </c>
      <c r="E173">
        <v>1.4449992999999999</v>
      </c>
      <c r="F173">
        <v>19.4879228</v>
      </c>
      <c r="G173">
        <v>4.8084480999999998E-2</v>
      </c>
    </row>
    <row r="174" spans="1:7" x14ac:dyDescent="0.3">
      <c r="A174">
        <v>173</v>
      </c>
      <c r="B174" t="s">
        <v>7</v>
      </c>
      <c r="D174">
        <v>1360</v>
      </c>
      <c r="E174">
        <v>1.44549701</v>
      </c>
      <c r="F174">
        <v>19.488834399999998</v>
      </c>
      <c r="G174">
        <v>4.7074219799999997E-2</v>
      </c>
    </row>
    <row r="175" spans="1:7" x14ac:dyDescent="0.3">
      <c r="A175">
        <v>174</v>
      </c>
      <c r="B175" t="s">
        <v>7</v>
      </c>
      <c r="D175">
        <v>1365</v>
      </c>
      <c r="E175">
        <v>1.44598132</v>
      </c>
      <c r="F175">
        <v>19.489721500000002</v>
      </c>
      <c r="G175">
        <v>4.6091177599999998E-2</v>
      </c>
    </row>
    <row r="176" spans="1:7" x14ac:dyDescent="0.3">
      <c r="A176">
        <v>175</v>
      </c>
      <c r="B176" t="s">
        <v>7</v>
      </c>
      <c r="D176">
        <v>1370</v>
      </c>
      <c r="E176">
        <v>1.44645264</v>
      </c>
      <c r="F176">
        <v>19.490584800000001</v>
      </c>
      <c r="G176">
        <v>4.5134484699999998E-2</v>
      </c>
    </row>
    <row r="177" spans="1:7" x14ac:dyDescent="0.3">
      <c r="A177">
        <v>176</v>
      </c>
      <c r="B177" t="s">
        <v>7</v>
      </c>
      <c r="D177">
        <v>1375</v>
      </c>
      <c r="E177">
        <v>1.4469113900000001</v>
      </c>
      <c r="F177">
        <v>19.491425</v>
      </c>
      <c r="G177">
        <v>4.4203303400000005E-2</v>
      </c>
    </row>
    <row r="178" spans="1:7" x14ac:dyDescent="0.3">
      <c r="A178">
        <v>177</v>
      </c>
      <c r="B178" t="s">
        <v>7</v>
      </c>
      <c r="D178">
        <v>1380</v>
      </c>
      <c r="E178">
        <v>1.4473579699999999</v>
      </c>
      <c r="F178">
        <v>19.492243000000002</v>
      </c>
      <c r="G178">
        <v>4.3296826500000003E-2</v>
      </c>
    </row>
    <row r="179" spans="1:7" x14ac:dyDescent="0.3">
      <c r="A179">
        <v>178</v>
      </c>
      <c r="B179" t="s">
        <v>7</v>
      </c>
      <c r="D179">
        <v>1385</v>
      </c>
      <c r="E179">
        <v>1.44779277</v>
      </c>
      <c r="F179">
        <v>19.4930393</v>
      </c>
      <c r="G179">
        <v>4.24142754E-2</v>
      </c>
    </row>
    <row r="180" spans="1:7" x14ac:dyDescent="0.3">
      <c r="A180">
        <v>179</v>
      </c>
      <c r="B180" t="s">
        <v>7</v>
      </c>
      <c r="D180">
        <v>1390</v>
      </c>
      <c r="E180">
        <v>1.4482161499999999</v>
      </c>
      <c r="F180">
        <v>19.493814799999999</v>
      </c>
      <c r="G180">
        <v>4.1554899899999997E-2</v>
      </c>
    </row>
    <row r="181" spans="1:7" x14ac:dyDescent="0.3">
      <c r="A181">
        <v>180</v>
      </c>
      <c r="B181" t="s">
        <v>7</v>
      </c>
      <c r="D181">
        <v>1395</v>
      </c>
      <c r="E181">
        <v>1.4486284599999999</v>
      </c>
      <c r="F181">
        <v>19.49457</v>
      </c>
      <c r="G181">
        <v>4.07179763E-2</v>
      </c>
    </row>
    <row r="182" spans="1:7" x14ac:dyDescent="0.3">
      <c r="A182">
        <v>181</v>
      </c>
      <c r="B182" t="s">
        <v>7</v>
      </c>
      <c r="D182">
        <v>1400</v>
      </c>
      <c r="E182">
        <v>1.4490300600000001</v>
      </c>
      <c r="F182">
        <v>19.495305499999997</v>
      </c>
      <c r="G182">
        <v>3.99028071E-2</v>
      </c>
    </row>
    <row r="183" spans="1:7" x14ac:dyDescent="0.3">
      <c r="A183">
        <v>182</v>
      </c>
      <c r="B183" t="s">
        <v>7</v>
      </c>
      <c r="D183">
        <v>1405</v>
      </c>
      <c r="E183">
        <v>1.4494212799999999</v>
      </c>
      <c r="F183">
        <v>19.496022099999998</v>
      </c>
      <c r="G183">
        <v>3.9108719E-2</v>
      </c>
    </row>
    <row r="184" spans="1:7" x14ac:dyDescent="0.3">
      <c r="A184">
        <v>183</v>
      </c>
      <c r="B184" t="s">
        <v>7</v>
      </c>
      <c r="D184">
        <v>1410</v>
      </c>
      <c r="E184">
        <v>1.4498024199999999</v>
      </c>
      <c r="F184">
        <v>19.496720200000002</v>
      </c>
      <c r="G184">
        <v>3.8335063199999998E-2</v>
      </c>
    </row>
    <row r="185" spans="1:7" x14ac:dyDescent="0.3">
      <c r="A185">
        <v>184</v>
      </c>
      <c r="B185" t="s">
        <v>7</v>
      </c>
      <c r="D185">
        <v>1415</v>
      </c>
      <c r="E185">
        <v>1.4501738199999998</v>
      </c>
      <c r="F185">
        <v>19.4974004</v>
      </c>
      <c r="G185">
        <v>3.7581213000000002E-2</v>
      </c>
    </row>
    <row r="186" spans="1:7" x14ac:dyDescent="0.3">
      <c r="A186">
        <v>185</v>
      </c>
      <c r="B186" t="s">
        <v>7</v>
      </c>
      <c r="D186">
        <v>1420</v>
      </c>
      <c r="E186">
        <v>1.45053575</v>
      </c>
      <c r="F186">
        <v>19.498063299999998</v>
      </c>
      <c r="G186">
        <v>3.6846564299999995E-2</v>
      </c>
    </row>
    <row r="187" spans="1:7" x14ac:dyDescent="0.3">
      <c r="A187">
        <v>186</v>
      </c>
      <c r="B187" t="s">
        <v>7</v>
      </c>
      <c r="D187">
        <v>1425</v>
      </c>
      <c r="E187">
        <v>1.45088851</v>
      </c>
      <c r="F187">
        <v>19.498709399999999</v>
      </c>
      <c r="G187">
        <v>3.61305336E-2</v>
      </c>
    </row>
    <row r="188" spans="1:7" x14ac:dyDescent="0.3">
      <c r="A188">
        <v>187</v>
      </c>
      <c r="B188" t="s">
        <v>7</v>
      </c>
      <c r="D188">
        <v>1430</v>
      </c>
      <c r="E188">
        <v>1.45123237</v>
      </c>
      <c r="F188">
        <v>19.499339199999998</v>
      </c>
      <c r="G188">
        <v>3.54325578E-2</v>
      </c>
    </row>
    <row r="189" spans="1:7" x14ac:dyDescent="0.3">
      <c r="A189">
        <v>188</v>
      </c>
      <c r="B189" t="s">
        <v>7</v>
      </c>
      <c r="D189">
        <v>1435</v>
      </c>
      <c r="E189">
        <v>1.4515676099999999</v>
      </c>
      <c r="F189">
        <v>19.4999532</v>
      </c>
      <c r="G189">
        <v>3.4752093599999999E-2</v>
      </c>
    </row>
    <row r="190" spans="1:7" x14ac:dyDescent="0.3">
      <c r="A190">
        <v>189</v>
      </c>
      <c r="B190" t="s">
        <v>7</v>
      </c>
      <c r="D190">
        <v>1440</v>
      </c>
      <c r="E190">
        <v>1.45189448</v>
      </c>
      <c r="F190">
        <v>19.500551899999998</v>
      </c>
      <c r="G190">
        <v>3.4088616099999997E-2</v>
      </c>
    </row>
    <row r="191" spans="1:7" x14ac:dyDescent="0.3">
      <c r="A191">
        <v>190</v>
      </c>
      <c r="B191" t="s">
        <v>7</v>
      </c>
      <c r="D191">
        <v>1445</v>
      </c>
      <c r="E191">
        <v>1.4522132300000001</v>
      </c>
      <c r="F191">
        <v>19.501135699999999</v>
      </c>
      <c r="G191">
        <v>3.3441618499999999E-2</v>
      </c>
    </row>
    <row r="192" spans="1:7" x14ac:dyDescent="0.3">
      <c r="A192">
        <v>191</v>
      </c>
      <c r="B192" t="s">
        <v>7</v>
      </c>
      <c r="D192">
        <v>1450</v>
      </c>
      <c r="E192">
        <v>1.4525241</v>
      </c>
      <c r="F192">
        <v>19.501705099999999</v>
      </c>
      <c r="G192">
        <v>3.2810611400000002E-2</v>
      </c>
    </row>
    <row r="193" spans="1:7" x14ac:dyDescent="0.3">
      <c r="A193">
        <v>192</v>
      </c>
      <c r="B193" t="s">
        <v>7</v>
      </c>
      <c r="D193">
        <v>1455</v>
      </c>
      <c r="E193">
        <v>1.4528273300000001</v>
      </c>
      <c r="F193">
        <v>19.502260499999998</v>
      </c>
      <c r="G193">
        <v>3.2195122100000001E-2</v>
      </c>
    </row>
    <row r="194" spans="1:7" x14ac:dyDescent="0.3">
      <c r="A194">
        <v>193</v>
      </c>
      <c r="B194" t="s">
        <v>7</v>
      </c>
      <c r="D194">
        <v>1460</v>
      </c>
      <c r="E194">
        <v>1.45312314</v>
      </c>
      <c r="F194">
        <v>19.502802299999999</v>
      </c>
      <c r="G194">
        <v>3.1594693899999998E-2</v>
      </c>
    </row>
    <row r="195" spans="1:7" x14ac:dyDescent="0.3">
      <c r="A195">
        <v>194</v>
      </c>
      <c r="B195" t="s">
        <v>7</v>
      </c>
      <c r="D195">
        <v>1465</v>
      </c>
      <c r="E195">
        <v>1.4534117500000001</v>
      </c>
      <c r="F195">
        <v>19.503330800000001</v>
      </c>
      <c r="G195">
        <v>3.1008885399999998E-2</v>
      </c>
    </row>
    <row r="196" spans="1:7" x14ac:dyDescent="0.3">
      <c r="A196">
        <v>195</v>
      </c>
      <c r="B196" t="s">
        <v>7</v>
      </c>
      <c r="D196">
        <v>1470</v>
      </c>
      <c r="E196">
        <v>1.4536933700000001</v>
      </c>
      <c r="F196">
        <v>19.503846599999999</v>
      </c>
      <c r="G196">
        <v>3.0437270099999997E-2</v>
      </c>
    </row>
    <row r="197" spans="1:7" x14ac:dyDescent="0.3">
      <c r="A197">
        <v>196</v>
      </c>
      <c r="B197" t="s">
        <v>7</v>
      </c>
      <c r="D197">
        <v>1475</v>
      </c>
      <c r="E197">
        <v>1.4539681900000001</v>
      </c>
      <c r="F197">
        <v>19.504350000000002</v>
      </c>
      <c r="G197">
        <v>2.9879435899999997E-2</v>
      </c>
    </row>
    <row r="198" spans="1:7" x14ac:dyDescent="0.3">
      <c r="A198">
        <v>197</v>
      </c>
      <c r="B198" t="s">
        <v>7</v>
      </c>
      <c r="D198">
        <v>1480</v>
      </c>
      <c r="E198">
        <v>1.4542364299999999</v>
      </c>
      <c r="F198">
        <v>19.504841299999999</v>
      </c>
      <c r="G198">
        <v>2.9334984399999996E-2</v>
      </c>
    </row>
    <row r="199" spans="1:7" x14ac:dyDescent="0.3">
      <c r="A199">
        <v>198</v>
      </c>
      <c r="B199" t="s">
        <v>7</v>
      </c>
      <c r="D199">
        <v>1485</v>
      </c>
      <c r="E199">
        <v>1.45449826</v>
      </c>
      <c r="F199">
        <v>19.5053208</v>
      </c>
      <c r="G199">
        <v>2.8803530500000001E-2</v>
      </c>
    </row>
    <row r="200" spans="1:7" x14ac:dyDescent="0.3">
      <c r="A200">
        <v>199</v>
      </c>
      <c r="B200" t="s">
        <v>7</v>
      </c>
      <c r="D200">
        <v>1490</v>
      </c>
      <c r="E200">
        <v>1.45475387</v>
      </c>
      <c r="F200">
        <v>19.505788900000002</v>
      </c>
      <c r="G200">
        <v>2.8284701700000001E-2</v>
      </c>
    </row>
    <row r="201" spans="1:7" x14ac:dyDescent="0.3">
      <c r="A201">
        <v>200</v>
      </c>
      <c r="B201" t="s">
        <v>7</v>
      </c>
      <c r="D201">
        <v>1495</v>
      </c>
      <c r="E201">
        <v>1.45500345</v>
      </c>
      <c r="F201">
        <v>19.506246000000001</v>
      </c>
      <c r="G201">
        <v>2.7778137899999999E-2</v>
      </c>
    </row>
    <row r="202" spans="1:7" x14ac:dyDescent="0.3">
      <c r="A202">
        <v>201</v>
      </c>
      <c r="B202" t="s">
        <v>7</v>
      </c>
      <c r="D202">
        <v>1500</v>
      </c>
      <c r="E202">
        <v>1.4552471500000002</v>
      </c>
      <c r="F202">
        <v>19.506692399999999</v>
      </c>
      <c r="G202">
        <v>2.7283490800000001E-2</v>
      </c>
    </row>
    <row r="203" spans="1:7" x14ac:dyDescent="0.3">
      <c r="A203">
        <v>202</v>
      </c>
      <c r="B203" t="s">
        <v>7</v>
      </c>
      <c r="D203">
        <v>1505</v>
      </c>
      <c r="E203">
        <v>1.4554851500000001</v>
      </c>
      <c r="F203">
        <v>19.5071282</v>
      </c>
      <c r="G203">
        <v>2.6800423400000002E-2</v>
      </c>
    </row>
    <row r="204" spans="1:7" x14ac:dyDescent="0.3">
      <c r="A204">
        <v>203</v>
      </c>
      <c r="B204" t="s">
        <v>7</v>
      </c>
      <c r="D204">
        <v>1510</v>
      </c>
      <c r="E204">
        <v>1.4557176000000001</v>
      </c>
      <c r="F204">
        <v>19.507553999999999</v>
      </c>
      <c r="G204">
        <v>2.63286098E-2</v>
      </c>
    </row>
    <row r="205" spans="1:7" x14ac:dyDescent="0.3">
      <c r="A205">
        <v>204</v>
      </c>
      <c r="B205" t="s">
        <v>7</v>
      </c>
      <c r="D205">
        <v>1515</v>
      </c>
      <c r="E205">
        <v>1.4559446700000001</v>
      </c>
      <c r="F205">
        <v>19.507969799999998</v>
      </c>
      <c r="G205">
        <v>2.58677345E-2</v>
      </c>
    </row>
    <row r="206" spans="1:7" x14ac:dyDescent="0.3">
      <c r="A206">
        <v>205</v>
      </c>
      <c r="B206" t="s">
        <v>7</v>
      </c>
      <c r="D206">
        <v>1520</v>
      </c>
      <c r="E206">
        <v>1.4561664999999999</v>
      </c>
      <c r="F206">
        <v>19.5083761</v>
      </c>
      <c r="G206">
        <v>2.54174925E-2</v>
      </c>
    </row>
    <row r="207" spans="1:7" x14ac:dyDescent="0.3">
      <c r="A207">
        <v>206</v>
      </c>
      <c r="B207" t="s">
        <v>7</v>
      </c>
      <c r="D207">
        <v>1525</v>
      </c>
      <c r="E207">
        <v>1.45638325</v>
      </c>
      <c r="F207">
        <v>19.508772999999998</v>
      </c>
      <c r="G207">
        <v>2.4977588299999999E-2</v>
      </c>
    </row>
    <row r="208" spans="1:7" x14ac:dyDescent="0.3">
      <c r="A208">
        <v>207</v>
      </c>
      <c r="B208" t="s">
        <v>7</v>
      </c>
      <c r="D208">
        <v>1530</v>
      </c>
      <c r="E208">
        <v>1.4565950399999998</v>
      </c>
      <c r="F208">
        <v>19.5091608</v>
      </c>
      <c r="G208">
        <v>2.4547735899999999E-2</v>
      </c>
    </row>
    <row r="209" spans="1:7" x14ac:dyDescent="0.3">
      <c r="A209">
        <v>208</v>
      </c>
      <c r="B209" t="s">
        <v>7</v>
      </c>
      <c r="D209">
        <v>1535</v>
      </c>
      <c r="E209">
        <v>1.4568020100000001</v>
      </c>
      <c r="F209">
        <v>19.5095399</v>
      </c>
      <c r="G209">
        <v>2.4127658600000001E-2</v>
      </c>
    </row>
    <row r="210" spans="1:7" x14ac:dyDescent="0.3">
      <c r="A210">
        <v>209</v>
      </c>
      <c r="B210" t="s">
        <v>7</v>
      </c>
      <c r="D210">
        <v>1540</v>
      </c>
      <c r="E210">
        <v>1.4570043099999999</v>
      </c>
      <c r="F210">
        <v>19.509910300000001</v>
      </c>
      <c r="G210">
        <v>2.37170885E-2</v>
      </c>
    </row>
    <row r="211" spans="1:7" x14ac:dyDescent="0.3">
      <c r="A211">
        <v>210</v>
      </c>
      <c r="B211" t="s">
        <v>7</v>
      </c>
      <c r="D211">
        <v>1545</v>
      </c>
      <c r="E211">
        <v>1.45720205</v>
      </c>
      <c r="F211">
        <v>19.510272400000002</v>
      </c>
      <c r="G211">
        <v>2.33157659E-2</v>
      </c>
    </row>
    <row r="212" spans="1:7" x14ac:dyDescent="0.3">
      <c r="A212">
        <v>211</v>
      </c>
      <c r="B212" t="s">
        <v>7</v>
      </c>
      <c r="D212">
        <v>1550</v>
      </c>
      <c r="E212">
        <v>1.45739537</v>
      </c>
      <c r="F212">
        <v>19.5106264</v>
      </c>
      <c r="G212">
        <v>2.29234395E-2</v>
      </c>
    </row>
    <row r="213" spans="1:7" x14ac:dyDescent="0.3">
      <c r="A213">
        <v>212</v>
      </c>
      <c r="B213" t="s">
        <v>7</v>
      </c>
      <c r="D213">
        <v>1555</v>
      </c>
      <c r="E213">
        <v>1.45758437</v>
      </c>
      <c r="F213">
        <v>19.5109724</v>
      </c>
      <c r="G213">
        <v>2.2539865999999999E-2</v>
      </c>
    </row>
    <row r="214" spans="1:7" x14ac:dyDescent="0.3">
      <c r="A214">
        <v>213</v>
      </c>
      <c r="B214" t="s">
        <v>7</v>
      </c>
      <c r="D214">
        <v>1560</v>
      </c>
      <c r="E214">
        <v>1.4577691800000001</v>
      </c>
      <c r="F214">
        <v>19.5113108</v>
      </c>
      <c r="G214">
        <v>2.21648097E-2</v>
      </c>
    </row>
    <row r="215" spans="1:7" x14ac:dyDescent="0.3">
      <c r="A215">
        <v>214</v>
      </c>
      <c r="B215" t="s">
        <v>7</v>
      </c>
      <c r="D215">
        <v>1565</v>
      </c>
      <c r="E215">
        <v>1.4579499200000001</v>
      </c>
      <c r="F215">
        <v>19.511641699999998</v>
      </c>
      <c r="G215">
        <v>2.1798041599999998E-2</v>
      </c>
    </row>
    <row r="216" spans="1:7" x14ac:dyDescent="0.3">
      <c r="A216">
        <v>215</v>
      </c>
      <c r="B216" t="s">
        <v>7</v>
      </c>
      <c r="D216">
        <v>1570</v>
      </c>
      <c r="E216">
        <v>1.4581266799999999</v>
      </c>
      <c r="F216">
        <v>19.5119653</v>
      </c>
      <c r="G216">
        <v>2.1439340299999998E-2</v>
      </c>
    </row>
    <row r="217" spans="1:7" x14ac:dyDescent="0.3">
      <c r="A217">
        <v>216</v>
      </c>
      <c r="B217" t="s">
        <v>7</v>
      </c>
      <c r="D217">
        <v>1575</v>
      </c>
      <c r="E217">
        <v>1.45829958</v>
      </c>
      <c r="F217">
        <v>19.512281900000001</v>
      </c>
      <c r="G217">
        <v>2.1088492100000002E-2</v>
      </c>
    </row>
    <row r="218" spans="1:7" x14ac:dyDescent="0.3">
      <c r="A218">
        <v>217</v>
      </c>
      <c r="B218" t="s">
        <v>7</v>
      </c>
      <c r="D218">
        <v>1580</v>
      </c>
      <c r="E218">
        <v>1.4584687199999999</v>
      </c>
      <c r="F218">
        <v>19.512591500000003</v>
      </c>
      <c r="G218">
        <v>2.0745288300000001E-2</v>
      </c>
    </row>
    <row r="219" spans="1:7" x14ac:dyDescent="0.3">
      <c r="A219">
        <v>218</v>
      </c>
      <c r="B219" t="s">
        <v>7</v>
      </c>
      <c r="D219">
        <v>1585</v>
      </c>
      <c r="E219">
        <v>1.4586341900000002</v>
      </c>
      <c r="F219">
        <v>19.5128944</v>
      </c>
      <c r="G219">
        <v>2.0409527399999999E-2</v>
      </c>
    </row>
    <row r="220" spans="1:7" x14ac:dyDescent="0.3">
      <c r="A220">
        <v>219</v>
      </c>
      <c r="B220" t="s">
        <v>7</v>
      </c>
      <c r="D220">
        <v>1590</v>
      </c>
      <c r="E220">
        <v>1.45879611</v>
      </c>
      <c r="F220">
        <v>19.513190699999999</v>
      </c>
      <c r="G220">
        <v>2.0081014099999999E-2</v>
      </c>
    </row>
    <row r="221" spans="1:7" x14ac:dyDescent="0.3">
      <c r="A221">
        <v>220</v>
      </c>
      <c r="B221" t="s">
        <v>7</v>
      </c>
      <c r="D221">
        <v>1595</v>
      </c>
      <c r="E221">
        <v>1.4589545500000001</v>
      </c>
      <c r="F221">
        <v>19.513480699999999</v>
      </c>
      <c r="G221">
        <v>1.9759558900000002E-2</v>
      </c>
    </row>
    <row r="222" spans="1:7" x14ac:dyDescent="0.3">
      <c r="A222">
        <v>221</v>
      </c>
      <c r="B222" t="s">
        <v>7</v>
      </c>
      <c r="D222">
        <v>1600</v>
      </c>
      <c r="E222">
        <v>1.4591096099999998</v>
      </c>
      <c r="F222">
        <v>19.513764500000001</v>
      </c>
      <c r="G222">
        <v>1.94449781E-2</v>
      </c>
    </row>
    <row r="223" spans="1:7" x14ac:dyDescent="0.3">
      <c r="A223">
        <v>222</v>
      </c>
      <c r="B223" t="s">
        <v>7</v>
      </c>
      <c r="D223">
        <v>1605</v>
      </c>
      <c r="E223">
        <v>1.4592613799999998</v>
      </c>
      <c r="F223">
        <v>19.514042200000002</v>
      </c>
      <c r="G223">
        <v>1.9137093399999999E-2</v>
      </c>
    </row>
    <row r="224" spans="1:7" x14ac:dyDescent="0.3">
      <c r="A224">
        <v>223</v>
      </c>
      <c r="B224" t="s">
        <v>7</v>
      </c>
      <c r="D224">
        <v>1610</v>
      </c>
      <c r="E224">
        <v>1.4594099500000002</v>
      </c>
      <c r="F224">
        <v>19.514313999999999</v>
      </c>
      <c r="G224">
        <v>1.8835732099999999E-2</v>
      </c>
    </row>
    <row r="225" spans="1:7" x14ac:dyDescent="0.3">
      <c r="A225">
        <v>224</v>
      </c>
      <c r="B225" t="s">
        <v>7</v>
      </c>
      <c r="D225">
        <v>1615</v>
      </c>
      <c r="E225">
        <v>1.4595553999999999</v>
      </c>
      <c r="F225">
        <v>19.514580000000002</v>
      </c>
      <c r="G225">
        <v>1.8540726400000002E-2</v>
      </c>
    </row>
    <row r="226" spans="1:7" x14ac:dyDescent="0.3">
      <c r="A226">
        <v>225</v>
      </c>
      <c r="B226" t="s">
        <v>7</v>
      </c>
      <c r="D226">
        <v>1620</v>
      </c>
      <c r="E226">
        <v>1.4596978</v>
      </c>
      <c r="F226">
        <v>19.514840499999998</v>
      </c>
      <c r="G226">
        <v>1.8251913699999997E-2</v>
      </c>
    </row>
    <row r="227" spans="1:7" x14ac:dyDescent="0.3">
      <c r="A227">
        <v>226</v>
      </c>
      <c r="B227" t="s">
        <v>7</v>
      </c>
      <c r="D227">
        <v>1625</v>
      </c>
      <c r="E227">
        <v>1.4598372500000001</v>
      </c>
      <c r="F227">
        <v>19.515095499999997</v>
      </c>
      <c r="G227">
        <v>1.7969136099999998E-2</v>
      </c>
    </row>
    <row r="228" spans="1:7" x14ac:dyDescent="0.3">
      <c r="A228">
        <v>227</v>
      </c>
      <c r="B228" t="s">
        <v>7</v>
      </c>
      <c r="D228">
        <v>1630</v>
      </c>
      <c r="E228">
        <v>1.4599738100000001</v>
      </c>
      <c r="F228">
        <v>19.515345199999999</v>
      </c>
      <c r="G228">
        <v>1.7692240599999999E-2</v>
      </c>
    </row>
    <row r="229" spans="1:7" x14ac:dyDescent="0.3">
      <c r="A229">
        <v>228</v>
      </c>
      <c r="B229" t="s">
        <v>7</v>
      </c>
      <c r="D229">
        <v>1635</v>
      </c>
      <c r="E229">
        <v>1.46010755</v>
      </c>
      <c r="F229">
        <v>19.5155897</v>
      </c>
      <c r="G229">
        <v>1.7421078E-2</v>
      </c>
    </row>
    <row r="230" spans="1:7" x14ac:dyDescent="0.3">
      <c r="A230">
        <v>229</v>
      </c>
      <c r="B230" t="s">
        <v>7</v>
      </c>
      <c r="D230">
        <v>1640</v>
      </c>
      <c r="E230">
        <v>1.4602385600000001</v>
      </c>
      <c r="F230">
        <v>19.515829100000001</v>
      </c>
      <c r="G230">
        <v>1.7155505099999999E-2</v>
      </c>
    </row>
    <row r="231" spans="1:7" x14ac:dyDescent="0.3">
      <c r="A231">
        <v>230</v>
      </c>
      <c r="B231" t="s">
        <v>7</v>
      </c>
      <c r="D231">
        <v>1645</v>
      </c>
      <c r="E231">
        <v>1.4603668999999999</v>
      </c>
      <c r="F231">
        <v>19.516063599999999</v>
      </c>
      <c r="G231">
        <v>1.6895380800000002E-2</v>
      </c>
    </row>
    <row r="232" spans="1:7" x14ac:dyDescent="0.3">
      <c r="A232">
        <v>231</v>
      </c>
      <c r="B232" t="s">
        <v>7</v>
      </c>
      <c r="D232">
        <v>1650</v>
      </c>
      <c r="E232">
        <v>1.46049264</v>
      </c>
      <c r="F232">
        <v>19.516293300000001</v>
      </c>
      <c r="G232">
        <v>1.6640569399999999E-2</v>
      </c>
    </row>
    <row r="233" spans="1:7" x14ac:dyDescent="0.3">
      <c r="A233">
        <v>232</v>
      </c>
      <c r="B233" t="s">
        <v>7</v>
      </c>
      <c r="D233">
        <v>1655</v>
      </c>
      <c r="E233">
        <v>1.4606158500000002</v>
      </c>
      <c r="F233">
        <v>19.5165182</v>
      </c>
      <c r="G233">
        <v>1.6390939E-2</v>
      </c>
    </row>
    <row r="234" spans="1:7" x14ac:dyDescent="0.3">
      <c r="A234">
        <v>233</v>
      </c>
      <c r="B234" t="s">
        <v>7</v>
      </c>
      <c r="D234">
        <v>1660</v>
      </c>
      <c r="E234">
        <v>1.46073659</v>
      </c>
      <c r="F234">
        <v>19.5167386</v>
      </c>
      <c r="G234">
        <v>1.6146361299999999E-2</v>
      </c>
    </row>
    <row r="235" spans="1:7" x14ac:dyDescent="0.3">
      <c r="A235">
        <v>234</v>
      </c>
      <c r="B235" t="s">
        <v>7</v>
      </c>
      <c r="D235">
        <v>1665</v>
      </c>
      <c r="E235">
        <v>1.46085493</v>
      </c>
      <c r="F235">
        <v>19.516954599999998</v>
      </c>
      <c r="G235">
        <v>1.5906711600000002E-2</v>
      </c>
    </row>
    <row r="236" spans="1:7" x14ac:dyDescent="0.3">
      <c r="A236">
        <v>235</v>
      </c>
      <c r="B236" t="s">
        <v>7</v>
      </c>
      <c r="D236">
        <v>1670</v>
      </c>
      <c r="E236">
        <v>1.4609709199999998</v>
      </c>
      <c r="F236">
        <v>19.517166100000001</v>
      </c>
      <c r="G236">
        <v>1.5671869200000001E-2</v>
      </c>
    </row>
    <row r="237" spans="1:7" x14ac:dyDescent="0.3">
      <c r="A237">
        <v>236</v>
      </c>
      <c r="B237" t="s">
        <v>7</v>
      </c>
      <c r="D237">
        <v>1675</v>
      </c>
      <c r="E237">
        <v>1.46108463</v>
      </c>
      <c r="F237">
        <v>19.5173734</v>
      </c>
      <c r="G237">
        <v>1.54417164E-2</v>
      </c>
    </row>
    <row r="238" spans="1:7" x14ac:dyDescent="0.3">
      <c r="A238">
        <v>237</v>
      </c>
      <c r="B238" t="s">
        <v>7</v>
      </c>
      <c r="D238">
        <v>1680</v>
      </c>
      <c r="E238">
        <v>1.4611961099999999</v>
      </c>
      <c r="F238">
        <v>19.517576500000001</v>
      </c>
      <c r="G238">
        <v>1.5216139E-2</v>
      </c>
    </row>
    <row r="239" spans="1:7" x14ac:dyDescent="0.3">
      <c r="A239">
        <v>238</v>
      </c>
      <c r="B239" t="s">
        <v>7</v>
      </c>
      <c r="D239">
        <v>1685</v>
      </c>
      <c r="E239">
        <v>1.46130542</v>
      </c>
      <c r="F239">
        <v>19.5177756</v>
      </c>
      <c r="G239">
        <v>1.4995026199999999E-2</v>
      </c>
    </row>
    <row r="240" spans="1:7" x14ac:dyDescent="0.3">
      <c r="A240">
        <v>239</v>
      </c>
      <c r="B240" t="s">
        <v>7</v>
      </c>
      <c r="D240">
        <v>1690</v>
      </c>
      <c r="E240">
        <v>1.4614126200000002</v>
      </c>
      <c r="F240">
        <v>19.517970699999999</v>
      </c>
      <c r="G240">
        <v>1.4778270099999999E-2</v>
      </c>
    </row>
    <row r="241" spans="1:7" x14ac:dyDescent="0.3">
      <c r="A241">
        <v>240</v>
      </c>
      <c r="B241" t="s">
        <v>7</v>
      </c>
      <c r="D241">
        <v>1695</v>
      </c>
      <c r="E241">
        <v>1.4615177700000002</v>
      </c>
      <c r="F241">
        <v>19.518161899999999</v>
      </c>
      <c r="G241">
        <v>1.4565766000000001E-2</v>
      </c>
    </row>
    <row r="242" spans="1:7" x14ac:dyDescent="0.3">
      <c r="A242">
        <v>241</v>
      </c>
      <c r="B242" t="s">
        <v>7</v>
      </c>
      <c r="D242">
        <v>1700</v>
      </c>
      <c r="E242">
        <v>1.4616209099999999</v>
      </c>
      <c r="F242">
        <v>19.518349300000001</v>
      </c>
      <c r="G242">
        <v>1.4357411800000001E-2</v>
      </c>
    </row>
    <row r="243" spans="1:7" x14ac:dyDescent="0.3">
      <c r="A243">
        <v>242</v>
      </c>
      <c r="B243" t="s">
        <v>7</v>
      </c>
      <c r="D243">
        <v>1705</v>
      </c>
      <c r="E243">
        <v>1.4617220900000001</v>
      </c>
      <c r="F243">
        <v>19.518532999999998</v>
      </c>
      <c r="G243">
        <v>1.4153109200000001E-2</v>
      </c>
    </row>
    <row r="244" spans="1:7" x14ac:dyDescent="0.3">
      <c r="A244">
        <v>243</v>
      </c>
      <c r="B244" t="s">
        <v>7</v>
      </c>
      <c r="D244">
        <v>1710</v>
      </c>
      <c r="E244">
        <v>1.4618213799999999</v>
      </c>
      <c r="F244">
        <v>19.518713100000003</v>
      </c>
      <c r="G244">
        <v>1.3952761199999998E-2</v>
      </c>
    </row>
    <row r="245" spans="1:7" x14ac:dyDescent="0.3">
      <c r="A245">
        <v>244</v>
      </c>
      <c r="B245" t="s">
        <v>7</v>
      </c>
      <c r="D245">
        <v>1715</v>
      </c>
      <c r="E245">
        <v>1.46191881</v>
      </c>
      <c r="F245">
        <v>19.518889600000001</v>
      </c>
      <c r="G245">
        <v>1.3756274600000002E-2</v>
      </c>
    </row>
    <row r="246" spans="1:7" x14ac:dyDescent="0.3">
      <c r="A246">
        <v>245</v>
      </c>
      <c r="B246" t="s">
        <v>7</v>
      </c>
      <c r="D246">
        <v>1720</v>
      </c>
      <c r="E246">
        <v>1.4620144399999999</v>
      </c>
      <c r="F246">
        <v>19.519062600000002</v>
      </c>
      <c r="G246">
        <v>1.35635584E-2</v>
      </c>
    </row>
    <row r="247" spans="1:7" x14ac:dyDescent="0.3">
      <c r="A247">
        <v>246</v>
      </c>
      <c r="B247" t="s">
        <v>7</v>
      </c>
      <c r="D247">
        <v>1725</v>
      </c>
      <c r="E247">
        <v>1.46210832</v>
      </c>
      <c r="F247">
        <v>19.519232299999999</v>
      </c>
      <c r="G247">
        <v>1.3374523999999999E-2</v>
      </c>
    </row>
    <row r="248" spans="1:7" x14ac:dyDescent="0.3">
      <c r="A248">
        <v>247</v>
      </c>
      <c r="B248" t="s">
        <v>7</v>
      </c>
      <c r="D248">
        <v>1730</v>
      </c>
      <c r="E248">
        <v>1.4622004900000001</v>
      </c>
      <c r="F248">
        <v>19.5193987</v>
      </c>
      <c r="G248">
        <v>1.3189085199999999E-2</v>
      </c>
    </row>
    <row r="249" spans="1:7" x14ac:dyDescent="0.3">
      <c r="A249">
        <v>248</v>
      </c>
      <c r="B249" t="s">
        <v>7</v>
      </c>
      <c r="D249">
        <v>1735</v>
      </c>
      <c r="E249">
        <v>1.462291</v>
      </c>
      <c r="F249">
        <v>19.519561799999998</v>
      </c>
      <c r="G249">
        <v>1.30071588E-2</v>
      </c>
    </row>
    <row r="250" spans="1:7" x14ac:dyDescent="0.3">
      <c r="A250">
        <v>249</v>
      </c>
      <c r="B250" t="s">
        <v>7</v>
      </c>
      <c r="D250">
        <v>1740</v>
      </c>
      <c r="E250">
        <v>1.46237989</v>
      </c>
      <c r="F250">
        <v>19.519721700000002</v>
      </c>
      <c r="G250">
        <v>1.2828662800000001E-2</v>
      </c>
    </row>
    <row r="251" spans="1:7" x14ac:dyDescent="0.3">
      <c r="A251">
        <v>250</v>
      </c>
      <c r="B251" t="s">
        <v>7</v>
      </c>
      <c r="D251">
        <v>1745</v>
      </c>
      <c r="E251">
        <v>1.46246721</v>
      </c>
      <c r="F251">
        <v>19.5198784</v>
      </c>
      <c r="G251">
        <v>1.26535183E-2</v>
      </c>
    </row>
    <row r="252" spans="1:7" x14ac:dyDescent="0.3">
      <c r="A252">
        <v>251</v>
      </c>
      <c r="B252" t="s">
        <v>7</v>
      </c>
      <c r="D252">
        <v>1750</v>
      </c>
      <c r="E252">
        <v>1.4625530100000002</v>
      </c>
      <c r="F252">
        <v>19.520032199999999</v>
      </c>
      <c r="G252">
        <v>1.24816483E-2</v>
      </c>
    </row>
    <row r="253" spans="1:7" x14ac:dyDescent="0.3">
      <c r="A253">
        <v>252</v>
      </c>
      <c r="B253" t="s">
        <v>7</v>
      </c>
      <c r="D253">
        <v>1755</v>
      </c>
      <c r="E253">
        <v>1.46263732</v>
      </c>
      <c r="F253">
        <v>19.520182899999998</v>
      </c>
      <c r="G253">
        <v>1.2312977500000001E-2</v>
      </c>
    </row>
    <row r="254" spans="1:7" x14ac:dyDescent="0.3">
      <c r="A254">
        <v>253</v>
      </c>
      <c r="B254" t="s">
        <v>7</v>
      </c>
      <c r="D254">
        <v>1760</v>
      </c>
      <c r="E254">
        <v>1.46272019</v>
      </c>
      <c r="F254">
        <v>19.520330699999999</v>
      </c>
      <c r="G254">
        <v>1.21474328E-2</v>
      </c>
    </row>
    <row r="255" spans="1:7" x14ac:dyDescent="0.3">
      <c r="A255">
        <v>254</v>
      </c>
      <c r="B255" t="s">
        <v>7</v>
      </c>
      <c r="D255">
        <v>1765</v>
      </c>
      <c r="E255">
        <v>1.4628016699999999</v>
      </c>
      <c r="F255">
        <v>19.520475600000001</v>
      </c>
      <c r="G255">
        <v>1.1984943499999999E-2</v>
      </c>
    </row>
    <row r="256" spans="1:7" x14ac:dyDescent="0.3">
      <c r="A256">
        <v>255</v>
      </c>
      <c r="B256" t="s">
        <v>7</v>
      </c>
      <c r="D256">
        <v>1770</v>
      </c>
      <c r="E256">
        <v>1.46288179</v>
      </c>
      <c r="F256">
        <v>19.520617600000001</v>
      </c>
      <c r="G256">
        <v>1.18254403E-2</v>
      </c>
    </row>
    <row r="257" spans="1:7" x14ac:dyDescent="0.3">
      <c r="A257">
        <v>256</v>
      </c>
      <c r="B257" t="s">
        <v>7</v>
      </c>
      <c r="D257">
        <v>1775</v>
      </c>
      <c r="E257">
        <v>1.4629605999999999</v>
      </c>
      <c r="F257">
        <v>19.520756899999999</v>
      </c>
      <c r="G257">
        <v>1.1668855899999999E-2</v>
      </c>
    </row>
    <row r="258" spans="1:7" x14ac:dyDescent="0.3">
      <c r="A258">
        <v>257</v>
      </c>
      <c r="B258" t="s">
        <v>7</v>
      </c>
      <c r="D258">
        <v>1780</v>
      </c>
      <c r="E258">
        <v>1.4630381399999999</v>
      </c>
      <c r="F258">
        <v>19.520893399999999</v>
      </c>
      <c r="G258">
        <v>1.1515124600000001E-2</v>
      </c>
    </row>
    <row r="259" spans="1:7" x14ac:dyDescent="0.3">
      <c r="A259">
        <v>258</v>
      </c>
      <c r="B259" t="s">
        <v>7</v>
      </c>
      <c r="D259">
        <v>1785</v>
      </c>
      <c r="E259">
        <v>1.46311445</v>
      </c>
      <c r="F259">
        <v>19.5210273</v>
      </c>
      <c r="G259">
        <v>1.13641826E-2</v>
      </c>
    </row>
    <row r="260" spans="1:7" x14ac:dyDescent="0.3">
      <c r="A260">
        <v>259</v>
      </c>
      <c r="B260" t="s">
        <v>7</v>
      </c>
      <c r="D260">
        <v>1790</v>
      </c>
      <c r="E260">
        <v>1.4631895799999999</v>
      </c>
      <c r="F260">
        <v>19.521158400000001</v>
      </c>
      <c r="G260">
        <v>1.12159679E-2</v>
      </c>
    </row>
    <row r="261" spans="1:7" x14ac:dyDescent="0.3">
      <c r="A261">
        <v>260</v>
      </c>
      <c r="B261" t="s">
        <v>7</v>
      </c>
      <c r="D261">
        <v>1795</v>
      </c>
      <c r="E261">
        <v>1.4632635600000001</v>
      </c>
      <c r="F261">
        <v>19.521287000000001</v>
      </c>
      <c r="G261">
        <v>1.10704198E-2</v>
      </c>
    </row>
    <row r="262" spans="1:7" x14ac:dyDescent="0.3">
      <c r="A262">
        <v>261</v>
      </c>
      <c r="B262" t="s">
        <v>7</v>
      </c>
      <c r="D262">
        <v>1800</v>
      </c>
      <c r="E262">
        <v>1.46333643</v>
      </c>
      <c r="F262">
        <v>19.521413000000003</v>
      </c>
      <c r="G262">
        <v>1.0927479399999999E-2</v>
      </c>
    </row>
    <row r="263" spans="1:7" x14ac:dyDescent="0.3">
      <c r="A263">
        <v>262</v>
      </c>
      <c r="B263" t="s">
        <v>7</v>
      </c>
      <c r="D263">
        <v>1805</v>
      </c>
      <c r="E263">
        <v>1.4634082499999999</v>
      </c>
      <c r="F263">
        <v>19.5215365</v>
      </c>
      <c r="G263">
        <v>1.0787089199999999E-2</v>
      </c>
    </row>
    <row r="264" spans="1:7" x14ac:dyDescent="0.3">
      <c r="A264">
        <v>263</v>
      </c>
      <c r="B264" t="s">
        <v>7</v>
      </c>
      <c r="D264">
        <v>1810</v>
      </c>
      <c r="E264">
        <v>1.46347904</v>
      </c>
      <c r="F264">
        <v>19.521657399999999</v>
      </c>
      <c r="G264">
        <v>1.06491934E-2</v>
      </c>
    </row>
    <row r="265" spans="1:7" x14ac:dyDescent="0.3">
      <c r="A265">
        <v>264</v>
      </c>
      <c r="B265" t="s">
        <v>7</v>
      </c>
      <c r="D265">
        <v>1815</v>
      </c>
      <c r="E265">
        <v>1.46354886</v>
      </c>
      <c r="F265">
        <v>19.521775899999998</v>
      </c>
      <c r="G265">
        <v>1.0513737400000001E-2</v>
      </c>
    </row>
    <row r="266" spans="1:7" x14ac:dyDescent="0.3">
      <c r="A266">
        <v>265</v>
      </c>
      <c r="B266" t="s">
        <v>7</v>
      </c>
      <c r="D266">
        <v>1820</v>
      </c>
      <c r="E266">
        <v>1.4636177300000002</v>
      </c>
      <c r="F266">
        <v>19.521891999999998</v>
      </c>
      <c r="G266">
        <v>1.0380667999999999E-2</v>
      </c>
    </row>
    <row r="267" spans="1:7" x14ac:dyDescent="0.3">
      <c r="A267">
        <v>266</v>
      </c>
      <c r="B267" t="s">
        <v>7</v>
      </c>
      <c r="D267">
        <v>1825</v>
      </c>
      <c r="E267">
        <v>1.46368572</v>
      </c>
      <c r="F267">
        <v>19.5220056</v>
      </c>
      <c r="G267">
        <v>1.02499337E-2</v>
      </c>
    </row>
    <row r="268" spans="1:7" x14ac:dyDescent="0.3">
      <c r="A268">
        <v>267</v>
      </c>
      <c r="B268" t="s">
        <v>7</v>
      </c>
      <c r="D268">
        <v>1830</v>
      </c>
      <c r="E268">
        <v>1.46375286</v>
      </c>
      <c r="F268">
        <v>19.522116799999999</v>
      </c>
      <c r="G268">
        <v>1.0121483799999999E-2</v>
      </c>
    </row>
    <row r="269" spans="1:7" x14ac:dyDescent="0.3">
      <c r="A269">
        <v>268</v>
      </c>
      <c r="B269" t="s">
        <v>7</v>
      </c>
      <c r="D269">
        <v>1835</v>
      </c>
      <c r="E269">
        <v>1.4638191899999999</v>
      </c>
      <c r="F269">
        <v>19.5222257</v>
      </c>
      <c r="G269" s="2">
        <v>9.9952693799999996E-3</v>
      </c>
    </row>
    <row r="270" spans="1:7" x14ac:dyDescent="0.3">
      <c r="A270">
        <v>269</v>
      </c>
      <c r="B270" t="s">
        <v>7</v>
      </c>
      <c r="D270">
        <v>1840</v>
      </c>
      <c r="E270">
        <v>1.46388476</v>
      </c>
      <c r="F270">
        <v>19.522332200000001</v>
      </c>
      <c r="G270" s="2">
        <v>9.8712423800000008E-3</v>
      </c>
    </row>
    <row r="271" spans="1:7" x14ac:dyDescent="0.3">
      <c r="A271">
        <v>270</v>
      </c>
      <c r="B271" t="s">
        <v>7</v>
      </c>
      <c r="D271">
        <v>1845</v>
      </c>
      <c r="E271">
        <v>1.46394962</v>
      </c>
      <c r="F271">
        <v>19.522436300000003</v>
      </c>
      <c r="G271" s="2">
        <v>9.749356150000001E-3</v>
      </c>
    </row>
    <row r="272" spans="1:7" x14ac:dyDescent="0.3">
      <c r="A272">
        <v>271</v>
      </c>
      <c r="B272" t="s">
        <v>7</v>
      </c>
      <c r="D272">
        <v>1850</v>
      </c>
      <c r="E272">
        <v>1.4640138</v>
      </c>
      <c r="F272">
        <v>19.5225382</v>
      </c>
      <c r="G272" s="2">
        <v>9.6295651699999998E-3</v>
      </c>
    </row>
    <row r="273" spans="1:7" x14ac:dyDescent="0.3">
      <c r="A273">
        <v>272</v>
      </c>
      <c r="B273" t="s">
        <v>7</v>
      </c>
      <c r="D273">
        <v>1855</v>
      </c>
      <c r="E273">
        <v>1.46407737</v>
      </c>
      <c r="F273">
        <v>19.522637700000001</v>
      </c>
      <c r="G273" s="2">
        <v>9.5118250499999987E-3</v>
      </c>
    </row>
    <row r="274" spans="1:7" x14ac:dyDescent="0.3">
      <c r="A274">
        <v>273</v>
      </c>
      <c r="B274" t="s">
        <v>7</v>
      </c>
      <c r="D274">
        <v>1860</v>
      </c>
      <c r="E274">
        <v>1.46414036</v>
      </c>
      <c r="F274">
        <v>19.522734799999999</v>
      </c>
      <c r="G274" s="2">
        <v>9.3960925199999996E-3</v>
      </c>
    </row>
    <row r="275" spans="1:7" x14ac:dyDescent="0.3">
      <c r="A275">
        <v>274</v>
      </c>
      <c r="B275" t="s">
        <v>7</v>
      </c>
      <c r="D275">
        <v>1865</v>
      </c>
      <c r="E275">
        <v>1.4642028300000001</v>
      </c>
      <c r="F275">
        <v>19.522829699999999</v>
      </c>
      <c r="G275" s="2">
        <v>9.2823253700000004E-3</v>
      </c>
    </row>
    <row r="276" spans="1:7" x14ac:dyDescent="0.3">
      <c r="A276">
        <v>275</v>
      </c>
      <c r="B276" t="s">
        <v>7</v>
      </c>
      <c r="D276">
        <v>1870</v>
      </c>
      <c r="E276">
        <v>1.4642648200000001</v>
      </c>
      <c r="F276">
        <v>19.522922300000001</v>
      </c>
      <c r="G276" s="2">
        <v>9.1704824699999996E-3</v>
      </c>
    </row>
    <row r="277" spans="1:7" x14ac:dyDescent="0.3">
      <c r="A277">
        <v>276</v>
      </c>
      <c r="B277" t="s">
        <v>7</v>
      </c>
      <c r="D277">
        <v>1875</v>
      </c>
      <c r="E277">
        <v>1.4643264</v>
      </c>
      <c r="F277">
        <v>19.5230125</v>
      </c>
      <c r="G277" s="2">
        <v>9.0605236700000008E-3</v>
      </c>
    </row>
    <row r="278" spans="1:7" x14ac:dyDescent="0.3">
      <c r="A278">
        <v>277</v>
      </c>
      <c r="B278" t="s">
        <v>7</v>
      </c>
      <c r="D278">
        <v>1880</v>
      </c>
      <c r="E278">
        <v>1.46438761</v>
      </c>
      <c r="F278">
        <v>19.523100400000001</v>
      </c>
      <c r="G278" s="2">
        <v>8.9524098199999999E-3</v>
      </c>
    </row>
    <row r="279" spans="1:7" x14ac:dyDescent="0.3">
      <c r="A279">
        <v>278</v>
      </c>
      <c r="B279" t="s">
        <v>7</v>
      </c>
      <c r="D279">
        <v>1885</v>
      </c>
      <c r="E279">
        <v>1.46444851</v>
      </c>
      <c r="F279">
        <v>19.523185999999999</v>
      </c>
      <c r="G279" s="2">
        <v>8.8461027500000011E-3</v>
      </c>
    </row>
    <row r="280" spans="1:7" x14ac:dyDescent="0.3">
      <c r="A280">
        <v>279</v>
      </c>
      <c r="B280" t="s">
        <v>7</v>
      </c>
      <c r="D280">
        <v>1890</v>
      </c>
      <c r="E280">
        <v>1.46450915</v>
      </c>
      <c r="F280">
        <v>19.523269200000001</v>
      </c>
      <c r="G280" s="2">
        <v>8.7415652000000007E-3</v>
      </c>
    </row>
    <row r="281" spans="1:7" x14ac:dyDescent="0.3">
      <c r="A281">
        <v>280</v>
      </c>
      <c r="B281" t="s">
        <v>7</v>
      </c>
      <c r="D281">
        <v>1895</v>
      </c>
      <c r="E281">
        <v>1.4645696099999999</v>
      </c>
      <c r="F281">
        <v>19.523350100000002</v>
      </c>
      <c r="G281" s="2">
        <v>8.6387608200000007E-3</v>
      </c>
    </row>
    <row r="282" spans="1:7" x14ac:dyDescent="0.3">
      <c r="A282">
        <v>281</v>
      </c>
      <c r="B282" t="s">
        <v>7</v>
      </c>
      <c r="D282">
        <v>1900</v>
      </c>
      <c r="E282">
        <v>1.4646299300000001</v>
      </c>
      <c r="F282">
        <v>19.523428599999999</v>
      </c>
      <c r="G282" s="2">
        <v>8.5376541700000006E-3</v>
      </c>
    </row>
    <row r="283" spans="1:7" x14ac:dyDescent="0.3">
      <c r="A283">
        <v>282</v>
      </c>
      <c r="B283" t="s">
        <v>7</v>
      </c>
      <c r="D283">
        <v>1905</v>
      </c>
      <c r="E283">
        <v>1.4646901800000001</v>
      </c>
      <c r="F283">
        <v>19.523504599999999</v>
      </c>
      <c r="G283" s="2">
        <v>8.4382106499999998E-3</v>
      </c>
    </row>
    <row r="284" spans="1:7" x14ac:dyDescent="0.3">
      <c r="A284">
        <v>283</v>
      </c>
      <c r="B284" t="s">
        <v>7</v>
      </c>
      <c r="D284">
        <v>1910</v>
      </c>
      <c r="E284">
        <v>1.46475044</v>
      </c>
      <c r="F284">
        <v>19.5235783</v>
      </c>
      <c r="G284" s="2">
        <v>8.3403964900000006E-3</v>
      </c>
    </row>
    <row r="285" spans="1:7" x14ac:dyDescent="0.3">
      <c r="A285">
        <v>284</v>
      </c>
      <c r="B285" t="s">
        <v>7</v>
      </c>
      <c r="D285">
        <v>1915</v>
      </c>
      <c r="E285">
        <v>1.46481076</v>
      </c>
      <c r="F285">
        <v>19.5236494</v>
      </c>
      <c r="G285" s="2">
        <v>8.2441787500000009E-3</v>
      </c>
    </row>
    <row r="286" spans="1:7" x14ac:dyDescent="0.3">
      <c r="A286">
        <v>285</v>
      </c>
      <c r="B286" t="s">
        <v>7</v>
      </c>
      <c r="D286">
        <v>1920</v>
      </c>
      <c r="E286">
        <v>1.46487122</v>
      </c>
      <c r="F286">
        <v>19.5237181</v>
      </c>
      <c r="G286" s="2">
        <v>8.1495252600000002E-3</v>
      </c>
    </row>
    <row r="287" spans="1:7" x14ac:dyDescent="0.3">
      <c r="A287">
        <v>286</v>
      </c>
      <c r="B287" t="s">
        <v>7</v>
      </c>
      <c r="D287">
        <v>1925</v>
      </c>
      <c r="E287">
        <v>1.4649318899999999</v>
      </c>
      <c r="F287">
        <v>19.5237841</v>
      </c>
      <c r="G287" s="2">
        <v>8.0564046600000005E-3</v>
      </c>
    </row>
    <row r="288" spans="1:7" x14ac:dyDescent="0.3">
      <c r="A288">
        <v>287</v>
      </c>
      <c r="B288" t="s">
        <v>7</v>
      </c>
      <c r="D288">
        <v>1930</v>
      </c>
      <c r="E288">
        <v>1.4649928600000002</v>
      </c>
      <c r="F288">
        <v>19.5238476</v>
      </c>
      <c r="G288" s="2">
        <v>7.9647862899999994E-3</v>
      </c>
    </row>
    <row r="289" spans="1:7" x14ac:dyDescent="0.3">
      <c r="A289">
        <v>288</v>
      </c>
      <c r="B289" t="s">
        <v>7</v>
      </c>
      <c r="D289">
        <v>1935</v>
      </c>
      <c r="E289">
        <v>1.4650542100000001</v>
      </c>
      <c r="F289">
        <v>19.5239084</v>
      </c>
      <c r="G289" s="2">
        <v>7.8746402500000003E-3</v>
      </c>
    </row>
    <row r="290" spans="1:7" x14ac:dyDescent="0.3">
      <c r="A290">
        <v>289</v>
      </c>
      <c r="B290" t="s">
        <v>7</v>
      </c>
      <c r="D290">
        <v>1940</v>
      </c>
      <c r="E290">
        <v>1.46511601</v>
      </c>
      <c r="F290">
        <v>19.5239665</v>
      </c>
      <c r="G290" s="2">
        <v>7.7859373399999992E-3</v>
      </c>
    </row>
    <row r="291" spans="1:7" x14ac:dyDescent="0.3">
      <c r="A291">
        <v>290</v>
      </c>
      <c r="B291" t="s">
        <v>7</v>
      </c>
      <c r="D291">
        <v>1945</v>
      </c>
      <c r="E291">
        <v>1.4651783599999999</v>
      </c>
      <c r="F291">
        <v>19.5240218</v>
      </c>
      <c r="G291" s="2">
        <v>7.6986490599999999E-3</v>
      </c>
    </row>
    <row r="292" spans="1:7" x14ac:dyDescent="0.3">
      <c r="A292">
        <v>291</v>
      </c>
      <c r="B292" t="s">
        <v>7</v>
      </c>
      <c r="D292">
        <v>1950</v>
      </c>
      <c r="E292">
        <v>1.4652413499999999</v>
      </c>
      <c r="F292">
        <v>19.524074200000001</v>
      </c>
      <c r="G292" s="2">
        <v>7.6127475799999999E-3</v>
      </c>
    </row>
    <row r="293" spans="1:7" x14ac:dyDescent="0.3">
      <c r="A293">
        <v>292</v>
      </c>
      <c r="B293" t="s">
        <v>7</v>
      </c>
      <c r="D293">
        <v>1955</v>
      </c>
      <c r="E293">
        <v>1.46530509</v>
      </c>
      <c r="F293">
        <v>19.524123700000001</v>
      </c>
      <c r="G293" s="2">
        <v>7.5282057200000002E-3</v>
      </c>
    </row>
    <row r="294" spans="1:7" x14ac:dyDescent="0.3">
      <c r="A294">
        <v>293</v>
      </c>
      <c r="B294" t="s">
        <v>7</v>
      </c>
      <c r="D294">
        <v>1960</v>
      </c>
      <c r="E294">
        <v>1.4653696599999999</v>
      </c>
      <c r="F294">
        <v>19.5241702</v>
      </c>
      <c r="G294" s="2">
        <v>7.4449969400000003E-3</v>
      </c>
    </row>
    <row r="295" spans="1:7" x14ac:dyDescent="0.3">
      <c r="A295">
        <v>294</v>
      </c>
      <c r="B295" t="s">
        <v>7</v>
      </c>
      <c r="D295">
        <v>1965</v>
      </c>
      <c r="E295">
        <v>1.4654351800000001</v>
      </c>
      <c r="F295">
        <v>19.524213500000002</v>
      </c>
      <c r="G295" s="2">
        <v>7.3630953299999996E-3</v>
      </c>
    </row>
    <row r="296" spans="1:7" x14ac:dyDescent="0.3">
      <c r="A296">
        <v>295</v>
      </c>
      <c r="B296" t="s">
        <v>7</v>
      </c>
      <c r="D296">
        <v>1970</v>
      </c>
      <c r="E296">
        <v>1.46550175</v>
      </c>
      <c r="F296">
        <v>19.524253699999999</v>
      </c>
      <c r="G296" s="2">
        <v>7.2824755600000004E-3</v>
      </c>
    </row>
    <row r="297" spans="1:7" x14ac:dyDescent="0.3">
      <c r="A297">
        <v>296</v>
      </c>
      <c r="B297" t="s">
        <v>7</v>
      </c>
      <c r="D297">
        <v>1975</v>
      </c>
      <c r="E297">
        <v>1.4655695099999999</v>
      </c>
      <c r="F297">
        <v>19.5242906</v>
      </c>
      <c r="G297" s="2">
        <v>7.20311292E-3</v>
      </c>
    </row>
    <row r="298" spans="1:7" x14ac:dyDescent="0.3">
      <c r="A298">
        <v>297</v>
      </c>
      <c r="B298" t="s">
        <v>7</v>
      </c>
      <c r="D298">
        <v>1980</v>
      </c>
      <c r="E298">
        <v>1.4656385599999999</v>
      </c>
      <c r="F298">
        <v>19.524324</v>
      </c>
      <c r="G298" s="2">
        <v>7.1249832699999995E-3</v>
      </c>
    </row>
    <row r="299" spans="1:7" x14ac:dyDescent="0.3">
      <c r="A299">
        <v>298</v>
      </c>
      <c r="B299" t="s">
        <v>7</v>
      </c>
      <c r="D299">
        <v>1985</v>
      </c>
      <c r="E299">
        <v>1.46570903</v>
      </c>
      <c r="F299">
        <v>19.524353899999998</v>
      </c>
      <c r="G299" s="2">
        <v>7.0480630099999993E-3</v>
      </c>
    </row>
    <row r="300" spans="1:7" x14ac:dyDescent="0.3">
      <c r="A300">
        <v>299</v>
      </c>
      <c r="B300" t="s">
        <v>7</v>
      </c>
      <c r="D300">
        <v>1990</v>
      </c>
      <c r="E300">
        <v>1.46578107</v>
      </c>
      <c r="F300">
        <v>19.524380099999998</v>
      </c>
      <c r="G300" s="2">
        <v>6.9723290999999998E-3</v>
      </c>
    </row>
    <row r="301" spans="1:7" x14ac:dyDescent="0.3">
      <c r="A301">
        <v>300</v>
      </c>
      <c r="B301" t="s">
        <v>7</v>
      </c>
      <c r="D301">
        <v>1995</v>
      </c>
      <c r="E301">
        <v>1.4658548199999999</v>
      </c>
      <c r="F301">
        <v>19.524402499999997</v>
      </c>
      <c r="G301" s="2">
        <v>6.8977590399999997E-3</v>
      </c>
    </row>
    <row r="302" spans="1:7" x14ac:dyDescent="0.3">
      <c r="A302">
        <v>301</v>
      </c>
      <c r="B302" t="s">
        <v>7</v>
      </c>
      <c r="D302">
        <v>2000</v>
      </c>
      <c r="E302">
        <v>1.4659304099999999</v>
      </c>
      <c r="F302">
        <v>19.524420899999999</v>
      </c>
      <c r="G302" s="2">
        <v>6.8243308299999993E-3</v>
      </c>
    </row>
    <row r="303" spans="1:7" x14ac:dyDescent="0.3">
      <c r="A303">
        <v>302</v>
      </c>
      <c r="B303" t="s">
        <v>7</v>
      </c>
      <c r="D303">
        <v>2005</v>
      </c>
      <c r="E303">
        <v>1.4660080200000001</v>
      </c>
      <c r="F303">
        <v>19.524435199999999</v>
      </c>
      <c r="G303" s="2">
        <v>6.7520229799999994E-3</v>
      </c>
    </row>
    <row r="304" spans="1:7" x14ac:dyDescent="0.3">
      <c r="A304">
        <v>303</v>
      </c>
      <c r="B304" t="s">
        <v>7</v>
      </c>
      <c r="D304">
        <v>2010</v>
      </c>
      <c r="E304">
        <v>1.46608779</v>
      </c>
      <c r="F304">
        <v>19.5244453</v>
      </c>
      <c r="G304" s="2">
        <v>6.6808145099999999E-3</v>
      </c>
    </row>
    <row r="305" spans="1:7" x14ac:dyDescent="0.3">
      <c r="A305">
        <v>304</v>
      </c>
      <c r="B305" t="s">
        <v>7</v>
      </c>
      <c r="D305">
        <v>2015</v>
      </c>
      <c r="E305">
        <v>1.4661699100000001</v>
      </c>
      <c r="F305">
        <v>19.5244508</v>
      </c>
      <c r="G305" s="2">
        <v>6.6106849099999993E-3</v>
      </c>
    </row>
    <row r="306" spans="1:7" x14ac:dyDescent="0.3">
      <c r="A306">
        <v>305</v>
      </c>
      <c r="B306" t="s">
        <v>7</v>
      </c>
      <c r="D306">
        <v>2020</v>
      </c>
      <c r="E306">
        <v>1.4662545500000002</v>
      </c>
      <c r="F306">
        <v>19.524451800000001</v>
      </c>
      <c r="G306" s="2">
        <v>6.5416141199999998E-3</v>
      </c>
    </row>
    <row r="307" spans="1:7" x14ac:dyDescent="0.3">
      <c r="A307">
        <v>306</v>
      </c>
      <c r="B307" t="s">
        <v>7</v>
      </c>
      <c r="D307">
        <v>2025</v>
      </c>
      <c r="E307">
        <v>1.4663419099999999</v>
      </c>
      <c r="F307">
        <v>19.524447800000001</v>
      </c>
      <c r="G307" s="2">
        <v>6.4735825599999998E-3</v>
      </c>
    </row>
    <row r="308" spans="1:7" x14ac:dyDescent="0.3">
      <c r="A308">
        <v>307</v>
      </c>
      <c r="B308" t="s">
        <v>7</v>
      </c>
      <c r="D308">
        <v>2030</v>
      </c>
      <c r="E308">
        <v>1.46643218</v>
      </c>
      <c r="F308">
        <v>19.524438799999999</v>
      </c>
      <c r="G308" s="2">
        <v>6.4065710900000003E-3</v>
      </c>
    </row>
    <row r="309" spans="1:7" x14ac:dyDescent="0.3">
      <c r="A309">
        <v>308</v>
      </c>
      <c r="B309" t="s">
        <v>7</v>
      </c>
      <c r="D309">
        <v>2035</v>
      </c>
      <c r="E309">
        <v>1.4665255699999999</v>
      </c>
      <c r="F309">
        <v>19.5244246</v>
      </c>
      <c r="G309" s="2">
        <v>6.3405610099999997E-3</v>
      </c>
    </row>
    <row r="310" spans="1:7" x14ac:dyDescent="0.3">
      <c r="A310">
        <v>309</v>
      </c>
      <c r="B310" t="s">
        <v>7</v>
      </c>
      <c r="D310">
        <v>2040</v>
      </c>
      <c r="E310">
        <v>1.4666222899999999</v>
      </c>
      <c r="F310">
        <v>19.524404799999999</v>
      </c>
      <c r="G310" s="2">
        <v>6.2755340399999991E-3</v>
      </c>
    </row>
    <row r="311" spans="1:7" x14ac:dyDescent="0.3">
      <c r="A311">
        <v>310</v>
      </c>
      <c r="B311" t="s">
        <v>7</v>
      </c>
      <c r="D311">
        <v>2045</v>
      </c>
      <c r="E311">
        <v>1.46672259</v>
      </c>
      <c r="F311">
        <v>19.524379199999998</v>
      </c>
      <c r="G311" s="2">
        <v>6.2114723200000005E-3</v>
      </c>
    </row>
    <row r="312" spans="1:7" x14ac:dyDescent="0.3">
      <c r="A312">
        <v>311</v>
      </c>
      <c r="B312" t="s">
        <v>7</v>
      </c>
      <c r="D312">
        <v>2050</v>
      </c>
      <c r="E312">
        <v>1.4668267000000001</v>
      </c>
      <c r="F312">
        <v>19.524347599999999</v>
      </c>
      <c r="G312" s="2">
        <v>6.1483583700000007E-3</v>
      </c>
    </row>
    <row r="313" spans="1:7" x14ac:dyDescent="0.3">
      <c r="A313">
        <v>312</v>
      </c>
      <c r="B313" t="s">
        <v>7</v>
      </c>
      <c r="D313">
        <v>2055</v>
      </c>
      <c r="E313">
        <v>1.46693487</v>
      </c>
      <c r="F313">
        <v>19.524309600000002</v>
      </c>
      <c r="G313" s="2">
        <v>6.0861751400000004E-3</v>
      </c>
    </row>
    <row r="314" spans="1:7" x14ac:dyDescent="0.3">
      <c r="A314">
        <v>313</v>
      </c>
      <c r="B314" t="s">
        <v>7</v>
      </c>
      <c r="D314">
        <v>2060</v>
      </c>
      <c r="E314">
        <v>1.46704737</v>
      </c>
      <c r="F314">
        <v>19.524265</v>
      </c>
      <c r="G314" s="2">
        <v>6.0249059500000002E-3</v>
      </c>
    </row>
    <row r="315" spans="1:7" x14ac:dyDescent="0.3">
      <c r="A315">
        <v>314</v>
      </c>
      <c r="B315" t="s">
        <v>7</v>
      </c>
      <c r="D315">
        <v>2065</v>
      </c>
      <c r="E315">
        <v>1.4671644899999998</v>
      </c>
      <c r="F315">
        <v>19.524213500000002</v>
      </c>
      <c r="G315" s="2">
        <v>5.9645344900000003E-3</v>
      </c>
    </row>
    <row r="316" spans="1:7" x14ac:dyDescent="0.3">
      <c r="A316">
        <v>315</v>
      </c>
      <c r="B316" t="s">
        <v>7</v>
      </c>
      <c r="D316">
        <v>2070</v>
      </c>
      <c r="E316">
        <v>1.4672864999999999</v>
      </c>
      <c r="F316">
        <v>19.5241547</v>
      </c>
      <c r="G316" s="2">
        <v>5.9050448300000001E-3</v>
      </c>
    </row>
    <row r="317" spans="1:7" x14ac:dyDescent="0.3">
      <c r="A317">
        <v>316</v>
      </c>
      <c r="B317" t="s">
        <v>7</v>
      </c>
      <c r="D317">
        <v>2075</v>
      </c>
      <c r="E317">
        <v>1.4674137199999999</v>
      </c>
      <c r="F317">
        <v>19.524088299999999</v>
      </c>
      <c r="G317" s="2">
        <v>5.8464213900000003E-3</v>
      </c>
    </row>
    <row r="318" spans="1:7" x14ac:dyDescent="0.3">
      <c r="A318">
        <v>317</v>
      </c>
      <c r="B318" t="s">
        <v>7</v>
      </c>
      <c r="D318">
        <v>2080</v>
      </c>
      <c r="E318">
        <v>1.46754647</v>
      </c>
      <c r="F318">
        <v>19.5240139</v>
      </c>
      <c r="G318" s="2">
        <v>5.78864896E-3</v>
      </c>
    </row>
    <row r="319" spans="1:7" x14ac:dyDescent="0.3">
      <c r="A319">
        <v>318</v>
      </c>
      <c r="B319" t="s">
        <v>7</v>
      </c>
      <c r="D319">
        <v>2085</v>
      </c>
      <c r="E319">
        <v>1.46768509</v>
      </c>
      <c r="F319">
        <v>19.5239312</v>
      </c>
      <c r="G319" s="2">
        <v>5.73171264E-3</v>
      </c>
    </row>
    <row r="320" spans="1:7" x14ac:dyDescent="0.3">
      <c r="A320">
        <v>319</v>
      </c>
      <c r="B320" t="s">
        <v>7</v>
      </c>
      <c r="D320">
        <v>2090</v>
      </c>
      <c r="E320">
        <v>1.4678299400000001</v>
      </c>
      <c r="F320">
        <v>19.523839600000002</v>
      </c>
      <c r="G320" s="2">
        <v>5.67559789E-3</v>
      </c>
    </row>
    <row r="321" spans="1:7" x14ac:dyDescent="0.3">
      <c r="A321">
        <v>320</v>
      </c>
      <c r="B321" t="s">
        <v>7</v>
      </c>
      <c r="D321">
        <v>2095</v>
      </c>
      <c r="E321">
        <v>1.46798137</v>
      </c>
      <c r="F321">
        <v>19.523738900000001</v>
      </c>
      <c r="G321" s="2">
        <v>5.6202904899999998E-3</v>
      </c>
    </row>
    <row r="322" spans="1:7" x14ac:dyDescent="0.3">
      <c r="A322">
        <v>321</v>
      </c>
      <c r="B322" t="s">
        <v>7</v>
      </c>
      <c r="D322">
        <v>2100</v>
      </c>
      <c r="E322">
        <v>1.4681397899999999</v>
      </c>
      <c r="F322">
        <v>19.523628500000001</v>
      </c>
      <c r="G322" s="2">
        <v>5.5657765600000001E-3</v>
      </c>
    </row>
    <row r="323" spans="1:7" x14ac:dyDescent="0.3">
      <c r="A323">
        <v>322</v>
      </c>
      <c r="B323" t="s">
        <v>7</v>
      </c>
      <c r="D323">
        <v>2105</v>
      </c>
      <c r="E323">
        <v>1.4683055999999999</v>
      </c>
      <c r="F323">
        <v>19.523507900000002</v>
      </c>
      <c r="G323" s="2">
        <v>5.5120424999999997E-3</v>
      </c>
    </row>
    <row r="324" spans="1:7" x14ac:dyDescent="0.3">
      <c r="A324">
        <v>323</v>
      </c>
      <c r="B324" t="s">
        <v>7</v>
      </c>
      <c r="D324">
        <v>2110</v>
      </c>
      <c r="E324">
        <v>1.46847923</v>
      </c>
      <c r="F324">
        <v>19.5233767</v>
      </c>
      <c r="G324" s="2">
        <v>5.4590750299999997E-3</v>
      </c>
    </row>
    <row r="325" spans="1:7" x14ac:dyDescent="0.3">
      <c r="A325">
        <v>324</v>
      </c>
      <c r="B325" t="s">
        <v>7</v>
      </c>
      <c r="D325">
        <v>2115</v>
      </c>
      <c r="E325">
        <v>1.4686611199999999</v>
      </c>
      <c r="F325">
        <v>19.5232344</v>
      </c>
      <c r="G325" s="2">
        <v>5.4068611799999999E-3</v>
      </c>
    </row>
    <row r="326" spans="1:7" x14ac:dyDescent="0.3">
      <c r="A326">
        <v>325</v>
      </c>
      <c r="B326" t="s">
        <v>7</v>
      </c>
      <c r="D326">
        <v>2120</v>
      </c>
      <c r="E326">
        <v>1.46885175</v>
      </c>
      <c r="F326">
        <v>19.523080400000001</v>
      </c>
      <c r="G326" s="2">
        <v>5.3553882799999997E-3</v>
      </c>
    </row>
    <row r="327" spans="1:7" x14ac:dyDescent="0.3">
      <c r="A327">
        <v>326</v>
      </c>
      <c r="B327" t="s">
        <v>7</v>
      </c>
      <c r="D327">
        <v>2125</v>
      </c>
      <c r="E327">
        <v>1.4690516</v>
      </c>
      <c r="F327">
        <v>19.522914</v>
      </c>
      <c r="G327" s="2">
        <v>5.3046439100000002E-3</v>
      </c>
    </row>
    <row r="328" spans="1:7" x14ac:dyDescent="0.3">
      <c r="A328">
        <v>327</v>
      </c>
      <c r="B328" t="s">
        <v>7</v>
      </c>
      <c r="D328">
        <v>2130</v>
      </c>
      <c r="E328">
        <v>1.4692612</v>
      </c>
      <c r="F328">
        <v>19.522734799999999</v>
      </c>
      <c r="G328" s="2">
        <v>5.2546159600000003E-3</v>
      </c>
    </row>
    <row r="329" spans="1:7" x14ac:dyDescent="0.3">
      <c r="A329">
        <v>328</v>
      </c>
      <c r="B329" t="s">
        <v>7</v>
      </c>
      <c r="D329">
        <v>2135</v>
      </c>
      <c r="E329">
        <v>1.4694810700000001</v>
      </c>
      <c r="F329">
        <v>19.522542100000003</v>
      </c>
      <c r="G329" s="2">
        <v>5.2052926100000004E-3</v>
      </c>
    </row>
    <row r="330" spans="1:7" x14ac:dyDescent="0.3">
      <c r="A330">
        <v>329</v>
      </c>
      <c r="B330" t="s">
        <v>7</v>
      </c>
      <c r="D330">
        <v>2140</v>
      </c>
      <c r="E330">
        <v>1.4697117799999999</v>
      </c>
      <c r="F330">
        <v>19.522335099999999</v>
      </c>
      <c r="G330" s="2">
        <v>5.1566622600000001E-3</v>
      </c>
    </row>
    <row r="331" spans="1:7" x14ac:dyDescent="0.3">
      <c r="A331">
        <v>330</v>
      </c>
      <c r="B331" t="s">
        <v>7</v>
      </c>
      <c r="D331">
        <v>2145</v>
      </c>
      <c r="E331">
        <v>1.46995392</v>
      </c>
      <c r="F331">
        <v>19.522113300000001</v>
      </c>
      <c r="G331" s="2">
        <v>5.1087136200000001E-3</v>
      </c>
    </row>
    <row r="332" spans="1:7" x14ac:dyDescent="0.3">
      <c r="A332">
        <v>331</v>
      </c>
      <c r="B332" t="s">
        <v>7</v>
      </c>
      <c r="D332">
        <v>2150</v>
      </c>
      <c r="E332">
        <v>1.4702081</v>
      </c>
      <c r="F332">
        <v>19.521875899999998</v>
      </c>
      <c r="G332" s="2">
        <v>5.0614356499999996E-3</v>
      </c>
    </row>
    <row r="333" spans="1:7" x14ac:dyDescent="0.3">
      <c r="A333">
        <v>332</v>
      </c>
      <c r="B333" t="s">
        <v>7</v>
      </c>
      <c r="D333">
        <v>2155</v>
      </c>
      <c r="E333">
        <v>1.4704749800000001</v>
      </c>
      <c r="F333">
        <v>19.521622000000001</v>
      </c>
      <c r="G333" s="2">
        <v>5.01481753E-3</v>
      </c>
    </row>
    <row r="334" spans="1:7" x14ac:dyDescent="0.3">
      <c r="A334">
        <v>333</v>
      </c>
      <c r="B334" t="s">
        <v>7</v>
      </c>
      <c r="D334">
        <v>2160</v>
      </c>
      <c r="E334">
        <v>1.4707552100000001</v>
      </c>
      <c r="F334">
        <v>19.521350999999999</v>
      </c>
      <c r="G334" s="2">
        <v>4.9688487400000002E-3</v>
      </c>
    </row>
    <row r="335" spans="1:7" x14ac:dyDescent="0.3">
      <c r="A335">
        <v>334</v>
      </c>
      <c r="B335" t="s">
        <v>7</v>
      </c>
      <c r="D335">
        <v>2165</v>
      </c>
      <c r="E335">
        <v>1.4710495100000001</v>
      </c>
      <c r="F335">
        <v>19.521062000000001</v>
      </c>
      <c r="G335" s="2">
        <v>4.9235189499999997E-3</v>
      </c>
    </row>
    <row r="336" spans="1:7" x14ac:dyDescent="0.3">
      <c r="A336">
        <v>335</v>
      </c>
      <c r="B336" t="s">
        <v>7</v>
      </c>
      <c r="D336">
        <v>2170</v>
      </c>
      <c r="E336">
        <v>1.47135861</v>
      </c>
      <c r="F336">
        <v>19.520754100000001</v>
      </c>
      <c r="G336" s="2">
        <v>4.8788181100000005E-3</v>
      </c>
    </row>
    <row r="337" spans="1:7" x14ac:dyDescent="0.3">
      <c r="A337">
        <v>336</v>
      </c>
      <c r="B337" t="s">
        <v>7</v>
      </c>
      <c r="D337">
        <v>2175</v>
      </c>
      <c r="E337">
        <v>1.4716832799999999</v>
      </c>
      <c r="F337">
        <v>19.5204263</v>
      </c>
      <c r="G337" s="2">
        <v>4.8347363800000003E-3</v>
      </c>
    </row>
    <row r="338" spans="1:7" x14ac:dyDescent="0.3">
      <c r="A338">
        <v>337</v>
      </c>
      <c r="B338" t="s">
        <v>7</v>
      </c>
      <c r="D338">
        <v>2180</v>
      </c>
      <c r="E338">
        <v>1.4720243200000001</v>
      </c>
      <c r="F338">
        <v>19.520077799999999</v>
      </c>
      <c r="G338" s="2">
        <v>4.7912641600000002E-3</v>
      </c>
    </row>
    <row r="339" spans="1:7" x14ac:dyDescent="0.3">
      <c r="A339">
        <v>338</v>
      </c>
      <c r="B339" t="s">
        <v>7</v>
      </c>
      <c r="D339">
        <v>2185</v>
      </c>
      <c r="E339">
        <v>1.47238256</v>
      </c>
      <c r="F339">
        <v>19.519707499999999</v>
      </c>
      <c r="G339" s="2">
        <v>4.7483920699999994E-3</v>
      </c>
    </row>
    <row r="340" spans="1:7" x14ac:dyDescent="0.3">
      <c r="A340">
        <v>339</v>
      </c>
      <c r="B340" t="s">
        <v>7</v>
      </c>
      <c r="D340">
        <v>2190</v>
      </c>
      <c r="E340">
        <v>1.4727588899999999</v>
      </c>
      <c r="F340">
        <v>19.519314400000003</v>
      </c>
      <c r="G340" s="2">
        <v>4.70611095E-3</v>
      </c>
    </row>
    <row r="341" spans="1:7" x14ac:dyDescent="0.3">
      <c r="A341">
        <v>340</v>
      </c>
      <c r="B341" t="s">
        <v>7</v>
      </c>
      <c r="D341">
        <v>2195</v>
      </c>
      <c r="E341">
        <v>1.4731542</v>
      </c>
      <c r="F341">
        <v>19.5188974</v>
      </c>
      <c r="G341" s="2">
        <v>4.6644118499999995E-3</v>
      </c>
    </row>
    <row r="342" spans="1:7" x14ac:dyDescent="0.3">
      <c r="A342">
        <v>341</v>
      </c>
      <c r="B342" t="s">
        <v>7</v>
      </c>
      <c r="D342">
        <v>2200</v>
      </c>
      <c r="E342">
        <v>1.4735694500000001</v>
      </c>
      <c r="F342">
        <v>19.518455299999999</v>
      </c>
      <c r="G342" s="2">
        <v>4.6232860499999997E-3</v>
      </c>
    </row>
    <row r="343" spans="1:7" x14ac:dyDescent="0.3">
      <c r="A343">
        <v>342</v>
      </c>
      <c r="B343" t="s">
        <v>7</v>
      </c>
      <c r="D343">
        <v>2205</v>
      </c>
      <c r="E343">
        <v>1.47400563</v>
      </c>
      <c r="F343">
        <v>19.517987000000002</v>
      </c>
      <c r="G343" s="2">
        <v>4.5827250200000001E-3</v>
      </c>
    </row>
    <row r="344" spans="1:7" x14ac:dyDescent="0.3">
      <c r="A344">
        <v>343</v>
      </c>
      <c r="B344" t="s">
        <v>7</v>
      </c>
      <c r="D344">
        <v>2210</v>
      </c>
      <c r="E344">
        <v>1.4744637700000001</v>
      </c>
      <c r="F344">
        <v>19.517491200000002</v>
      </c>
      <c r="G344" s="2">
        <v>4.5427204400000001E-3</v>
      </c>
    </row>
    <row r="345" spans="1:7" x14ac:dyDescent="0.3">
      <c r="A345">
        <v>344</v>
      </c>
      <c r="B345" t="s">
        <v>7</v>
      </c>
      <c r="D345">
        <v>2215</v>
      </c>
      <c r="E345">
        <v>1.47494495</v>
      </c>
      <c r="F345">
        <v>19.516966699999998</v>
      </c>
      <c r="G345" s="2">
        <v>4.50326419E-3</v>
      </c>
    </row>
    <row r="346" spans="1:7" x14ac:dyDescent="0.3">
      <c r="A346">
        <v>345</v>
      </c>
      <c r="B346" t="s">
        <v>7</v>
      </c>
      <c r="D346">
        <v>2220</v>
      </c>
      <c r="E346">
        <v>1.4754502900000002</v>
      </c>
      <c r="F346">
        <v>19.516411999999999</v>
      </c>
      <c r="G346" s="2">
        <v>4.4643483400000003E-3</v>
      </c>
    </row>
    <row r="347" spans="1:7" x14ac:dyDescent="0.3">
      <c r="A347">
        <v>346</v>
      </c>
      <c r="B347" t="s">
        <v>7</v>
      </c>
      <c r="D347">
        <v>2225</v>
      </c>
      <c r="E347">
        <v>1.4759809500000001</v>
      </c>
      <c r="F347">
        <v>19.515825800000002</v>
      </c>
      <c r="G347" s="2">
        <v>4.4259651699999998E-3</v>
      </c>
    </row>
    <row r="348" spans="1:7" x14ac:dyDescent="0.3">
      <c r="A348">
        <v>347</v>
      </c>
      <c r="B348" t="s">
        <v>7</v>
      </c>
      <c r="D348">
        <v>2230</v>
      </c>
      <c r="E348">
        <v>1.4765381399999999</v>
      </c>
      <c r="F348">
        <v>19.5152067</v>
      </c>
      <c r="G348" s="2">
        <v>4.3881071299999999E-3</v>
      </c>
    </row>
    <row r="349" spans="1:7" x14ac:dyDescent="0.3">
      <c r="A349">
        <v>348</v>
      </c>
      <c r="B349" t="s">
        <v>7</v>
      </c>
      <c r="D349">
        <v>2235</v>
      </c>
      <c r="E349">
        <v>1.47712314</v>
      </c>
      <c r="F349">
        <v>19.514552999999999</v>
      </c>
      <c r="G349" s="2">
        <v>4.3507668599999999E-3</v>
      </c>
    </row>
    <row r="350" spans="1:7" x14ac:dyDescent="0.3">
      <c r="A350">
        <v>349</v>
      </c>
      <c r="B350" t="s">
        <v>7</v>
      </c>
      <c r="D350">
        <v>2240</v>
      </c>
      <c r="E350">
        <v>1.4777372500000001</v>
      </c>
      <c r="F350">
        <v>19.513863300000001</v>
      </c>
      <c r="G350" s="2">
        <v>4.3139371999999995E-3</v>
      </c>
    </row>
    <row r="351" spans="1:7" x14ac:dyDescent="0.3">
      <c r="A351">
        <v>350</v>
      </c>
      <c r="B351" t="s">
        <v>7</v>
      </c>
      <c r="D351">
        <v>2245</v>
      </c>
      <c r="E351">
        <v>1.47838183</v>
      </c>
      <c r="F351">
        <v>19.513135800000001</v>
      </c>
      <c r="G351" s="2">
        <v>4.27761114E-3</v>
      </c>
    </row>
    <row r="352" spans="1:7" x14ac:dyDescent="0.3">
      <c r="A352">
        <v>351</v>
      </c>
      <c r="B352" t="s">
        <v>7</v>
      </c>
      <c r="D352">
        <v>2250</v>
      </c>
      <c r="E352">
        <v>1.4790583100000001</v>
      </c>
      <c r="F352">
        <v>19.512368899999998</v>
      </c>
      <c r="G352" s="2">
        <v>4.2417818600000001E-3</v>
      </c>
    </row>
    <row r="353" spans="1:7" x14ac:dyDescent="0.3">
      <c r="A353">
        <v>352</v>
      </c>
      <c r="B353" t="s">
        <v>7</v>
      </c>
      <c r="D353">
        <v>2255</v>
      </c>
      <c r="E353">
        <v>1.4797681599999999</v>
      </c>
      <c r="F353">
        <v>19.5115607</v>
      </c>
      <c r="G353" s="2">
        <v>4.2064427200000001E-3</v>
      </c>
    </row>
    <row r="354" spans="1:7" x14ac:dyDescent="0.3">
      <c r="A354">
        <v>353</v>
      </c>
      <c r="B354" t="s">
        <v>7</v>
      </c>
      <c r="D354">
        <v>2260</v>
      </c>
      <c r="E354">
        <v>1.48051292</v>
      </c>
      <c r="F354">
        <v>19.510709500000001</v>
      </c>
      <c r="G354" s="2">
        <v>4.17158722E-3</v>
      </c>
    </row>
    <row r="355" spans="1:7" x14ac:dyDescent="0.3">
      <c r="A355">
        <v>354</v>
      </c>
      <c r="B355" t="s">
        <v>7</v>
      </c>
      <c r="D355">
        <v>2265</v>
      </c>
      <c r="E355">
        <v>1.48129416</v>
      </c>
      <c r="F355">
        <v>19.509813400000002</v>
      </c>
      <c r="G355" s="2">
        <v>4.1372090699999999E-3</v>
      </c>
    </row>
    <row r="356" spans="1:7" x14ac:dyDescent="0.3">
      <c r="A356">
        <v>355</v>
      </c>
      <c r="B356" t="s">
        <v>7</v>
      </c>
      <c r="D356">
        <v>2270</v>
      </c>
      <c r="E356">
        <v>1.4821135399999998</v>
      </c>
      <c r="F356">
        <v>19.5088702</v>
      </c>
      <c r="G356" s="2">
        <v>4.1033021100000001E-3</v>
      </c>
    </row>
    <row r="357" spans="1:7" x14ac:dyDescent="0.3">
      <c r="A357">
        <v>356</v>
      </c>
      <c r="B357" t="s">
        <v>7</v>
      </c>
      <c r="D357">
        <v>2275</v>
      </c>
      <c r="E357">
        <v>1.4829727799999999</v>
      </c>
      <c r="F357">
        <v>19.507878000000002</v>
      </c>
      <c r="G357" s="2">
        <v>4.0698603400000002E-3</v>
      </c>
    </row>
    <row r="358" spans="1:7" x14ac:dyDescent="0.3">
      <c r="A358">
        <v>357</v>
      </c>
      <c r="B358" t="s">
        <v>7</v>
      </c>
      <c r="D358">
        <v>2280</v>
      </c>
      <c r="E358">
        <v>1.4838736299999999</v>
      </c>
      <c r="F358">
        <v>19.506834600000001</v>
      </c>
      <c r="G358" s="2">
        <v>4.0368779200000001E-3</v>
      </c>
    </row>
    <row r="359" spans="1:7" x14ac:dyDescent="0.3">
      <c r="A359">
        <v>358</v>
      </c>
      <c r="B359" t="s">
        <v>7</v>
      </c>
      <c r="D359">
        <v>2285</v>
      </c>
      <c r="E359">
        <v>1.4848179399999999</v>
      </c>
      <c r="F359">
        <v>19.505737799999999</v>
      </c>
      <c r="G359" s="2">
        <v>4.0043491800000001E-3</v>
      </c>
    </row>
    <row r="360" spans="1:7" x14ac:dyDescent="0.3">
      <c r="A360">
        <v>359</v>
      </c>
      <c r="B360" t="s">
        <v>7</v>
      </c>
      <c r="D360">
        <v>2290</v>
      </c>
      <c r="E360">
        <v>1.4858076200000001</v>
      </c>
      <c r="F360">
        <v>19.5045854</v>
      </c>
      <c r="G360" s="2">
        <v>3.9722685799999996E-3</v>
      </c>
    </row>
    <row r="361" spans="1:7" x14ac:dyDescent="0.3">
      <c r="A361">
        <v>360</v>
      </c>
      <c r="B361" t="s">
        <v>7</v>
      </c>
      <c r="D361">
        <v>2295</v>
      </c>
      <c r="E361">
        <v>1.48684463</v>
      </c>
      <c r="F361">
        <v>19.5033748</v>
      </c>
      <c r="G361" s="2">
        <v>3.9406307199999994E-3</v>
      </c>
    </row>
    <row r="362" spans="1:7" x14ac:dyDescent="0.3">
      <c r="A362">
        <v>361</v>
      </c>
      <c r="B362" t="s">
        <v>7</v>
      </c>
      <c r="D362">
        <v>2300</v>
      </c>
      <c r="E362">
        <v>1.4879309999999999</v>
      </c>
      <c r="F362">
        <v>19.502103699999999</v>
      </c>
      <c r="G362" s="2">
        <v>3.9094303699999996E-3</v>
      </c>
    </row>
    <row r="363" spans="1:7" x14ac:dyDescent="0.3">
      <c r="A363">
        <v>362</v>
      </c>
      <c r="B363" t="s">
        <v>7</v>
      </c>
      <c r="D363">
        <v>2305</v>
      </c>
      <c r="E363">
        <v>1.4890688599999999</v>
      </c>
      <c r="F363">
        <v>19.500769500000001</v>
      </c>
      <c r="G363" s="2">
        <v>3.8786624200000002E-3</v>
      </c>
    </row>
    <row r="364" spans="1:7" x14ac:dyDescent="0.3">
      <c r="A364">
        <v>363</v>
      </c>
      <c r="B364" t="s">
        <v>7</v>
      </c>
      <c r="D364">
        <v>2310</v>
      </c>
      <c r="E364">
        <v>1.4902603699999999</v>
      </c>
      <c r="F364">
        <v>19.4993695</v>
      </c>
      <c r="G364" s="2">
        <v>3.8483219000000003E-3</v>
      </c>
    </row>
    <row r="365" spans="1:7" x14ac:dyDescent="0.3">
      <c r="A365">
        <v>364</v>
      </c>
      <c r="B365" t="s">
        <v>7</v>
      </c>
      <c r="D365">
        <v>2315</v>
      </c>
      <c r="E365">
        <v>1.4915077999999999</v>
      </c>
      <c r="F365">
        <v>19.4979011</v>
      </c>
      <c r="G365" s="2">
        <v>3.8184039799999997E-3</v>
      </c>
    </row>
    <row r="366" spans="1:7" x14ac:dyDescent="0.3">
      <c r="A366">
        <v>365</v>
      </c>
      <c r="B366" t="s">
        <v>7</v>
      </c>
      <c r="D366">
        <v>2320</v>
      </c>
      <c r="E366">
        <v>1.49281346</v>
      </c>
      <c r="F366">
        <v>19.496361400000001</v>
      </c>
      <c r="G366" s="2">
        <v>3.7889039500000003E-3</v>
      </c>
    </row>
    <row r="367" spans="1:7" x14ac:dyDescent="0.3">
      <c r="A367">
        <v>366</v>
      </c>
      <c r="B367" t="s">
        <v>7</v>
      </c>
      <c r="D367">
        <v>2325</v>
      </c>
      <c r="E367">
        <v>1.4941797600000002</v>
      </c>
      <c r="F367">
        <v>19.494747500000003</v>
      </c>
      <c r="G367" s="2">
        <v>3.7598172399999998E-3</v>
      </c>
    </row>
    <row r="368" spans="1:7" x14ac:dyDescent="0.3">
      <c r="A368">
        <v>367</v>
      </c>
      <c r="B368" t="s">
        <v>7</v>
      </c>
      <c r="D368">
        <v>2330</v>
      </c>
      <c r="E368">
        <v>1.49560917</v>
      </c>
      <c r="F368">
        <v>19.493056500000002</v>
      </c>
      <c r="G368" s="2">
        <v>3.7311394000000002E-3</v>
      </c>
    </row>
    <row r="369" spans="1:7" x14ac:dyDescent="0.3">
      <c r="A369">
        <v>368</v>
      </c>
      <c r="B369" t="s">
        <v>7</v>
      </c>
      <c r="D369">
        <v>2335</v>
      </c>
      <c r="E369">
        <v>1.49710425</v>
      </c>
      <c r="F369">
        <v>19.4912852</v>
      </c>
      <c r="G369" s="2">
        <v>3.7028660799999997E-3</v>
      </c>
    </row>
    <row r="370" spans="1:7" x14ac:dyDescent="0.3">
      <c r="A370">
        <v>369</v>
      </c>
      <c r="B370" t="s">
        <v>7</v>
      </c>
      <c r="D370">
        <v>2340</v>
      </c>
      <c r="E370">
        <v>1.4986676299999999</v>
      </c>
      <c r="F370">
        <v>19.4894304</v>
      </c>
      <c r="G370" s="2">
        <v>3.6749930899999997E-3</v>
      </c>
    </row>
    <row r="371" spans="1:7" x14ac:dyDescent="0.3">
      <c r="A371">
        <v>370</v>
      </c>
      <c r="B371" t="s">
        <v>7</v>
      </c>
      <c r="D371">
        <v>2345</v>
      </c>
      <c r="E371">
        <v>1.5003020199999999</v>
      </c>
      <c r="F371">
        <v>19.487488899999999</v>
      </c>
      <c r="G371" s="2">
        <v>3.6475162999999996E-3</v>
      </c>
    </row>
    <row r="372" spans="1:7" x14ac:dyDescent="0.3">
      <c r="A372">
        <v>371</v>
      </c>
      <c r="B372" t="s">
        <v>7</v>
      </c>
      <c r="D372">
        <v>2350</v>
      </c>
      <c r="E372">
        <v>1.5020102099999999</v>
      </c>
      <c r="F372">
        <v>19.4854573</v>
      </c>
      <c r="G372" s="2">
        <v>3.62043174E-3</v>
      </c>
    </row>
    <row r="373" spans="1:7" x14ac:dyDescent="0.3">
      <c r="A373">
        <v>372</v>
      </c>
      <c r="B373" t="s">
        <v>7</v>
      </c>
      <c r="D373">
        <v>2355</v>
      </c>
      <c r="E373">
        <v>1.5037950600000001</v>
      </c>
      <c r="F373">
        <v>19.483332100000002</v>
      </c>
      <c r="G373" s="2">
        <v>3.5937355099999999E-3</v>
      </c>
    </row>
    <row r="374" spans="1:7" x14ac:dyDescent="0.3">
      <c r="A374">
        <v>373</v>
      </c>
      <c r="B374" t="s">
        <v>7</v>
      </c>
      <c r="D374">
        <v>2360</v>
      </c>
      <c r="E374">
        <v>1.50565953</v>
      </c>
      <c r="F374">
        <v>19.481109699999998</v>
      </c>
      <c r="G374" s="2">
        <v>3.5674238299999998E-3</v>
      </c>
    </row>
    <row r="375" spans="1:7" x14ac:dyDescent="0.3">
      <c r="A375">
        <v>374</v>
      </c>
      <c r="B375" t="s">
        <v>7</v>
      </c>
      <c r="D375">
        <v>2365</v>
      </c>
      <c r="E375">
        <v>1.5076066399999999</v>
      </c>
      <c r="F375">
        <v>19.478786500000002</v>
      </c>
      <c r="G375" s="2">
        <v>3.5414930199999996E-3</v>
      </c>
    </row>
    <row r="376" spans="1:7" x14ac:dyDescent="0.3">
      <c r="A376">
        <v>375</v>
      </c>
      <c r="B376" t="s">
        <v>7</v>
      </c>
      <c r="D376">
        <v>2370</v>
      </c>
      <c r="E376">
        <v>1.50963951</v>
      </c>
      <c r="F376">
        <v>19.476358699999999</v>
      </c>
      <c r="G376" s="2">
        <v>3.5159394799999999E-3</v>
      </c>
    </row>
    <row r="377" spans="1:7" x14ac:dyDescent="0.3">
      <c r="A377">
        <v>376</v>
      </c>
      <c r="B377" t="s">
        <v>7</v>
      </c>
      <c r="D377">
        <v>2375</v>
      </c>
      <c r="E377">
        <v>1.5117613300000001</v>
      </c>
      <c r="F377">
        <v>19.4738224</v>
      </c>
      <c r="G377" s="2">
        <v>3.4907597100000002E-3</v>
      </c>
    </row>
    <row r="378" spans="1:7" x14ac:dyDescent="0.3">
      <c r="A378">
        <v>377</v>
      </c>
      <c r="B378" t="s">
        <v>7</v>
      </c>
      <c r="D378">
        <v>2380</v>
      </c>
      <c r="E378">
        <v>1.51397537</v>
      </c>
      <c r="F378">
        <v>19.471173700000001</v>
      </c>
      <c r="G378" s="2">
        <v>3.4659502899999999E-3</v>
      </c>
    </row>
    <row r="379" spans="1:7" x14ac:dyDescent="0.3">
      <c r="A379">
        <v>378</v>
      </c>
      <c r="B379" t="s">
        <v>7</v>
      </c>
      <c r="D379">
        <v>2385</v>
      </c>
      <c r="E379">
        <v>1.5162849700000001</v>
      </c>
      <c r="F379">
        <v>19.468408500000002</v>
      </c>
      <c r="G379" s="2">
        <v>3.4415079100000002E-3</v>
      </c>
    </row>
    <row r="380" spans="1:7" x14ac:dyDescent="0.3">
      <c r="A380">
        <v>379</v>
      </c>
      <c r="B380" t="s">
        <v>7</v>
      </c>
      <c r="D380">
        <v>2390</v>
      </c>
      <c r="E380">
        <v>1.51869359</v>
      </c>
      <c r="F380">
        <v>19.465522699999998</v>
      </c>
      <c r="G380" s="2">
        <v>3.4174292899999997E-3</v>
      </c>
    </row>
    <row r="381" spans="1:7" x14ac:dyDescent="0.3">
      <c r="A381">
        <v>380</v>
      </c>
      <c r="B381" t="s">
        <v>7</v>
      </c>
      <c r="D381">
        <v>2395</v>
      </c>
      <c r="E381">
        <v>1.5212047100000001</v>
      </c>
      <c r="F381">
        <v>19.462511900000003</v>
      </c>
      <c r="G381" s="2">
        <v>3.39371126E-3</v>
      </c>
    </row>
    <row r="382" spans="1:7" x14ac:dyDescent="0.3">
      <c r="A382">
        <v>381</v>
      </c>
      <c r="B382" t="s">
        <v>7</v>
      </c>
      <c r="D382">
        <v>2400</v>
      </c>
      <c r="E382">
        <v>1.5238219500000001</v>
      </c>
      <c r="F382">
        <v>19.459371900000001</v>
      </c>
      <c r="G382" s="2">
        <v>3.3703507000000001E-3</v>
      </c>
    </row>
    <row r="383" spans="1:7" x14ac:dyDescent="0.3">
      <c r="A383">
        <v>382</v>
      </c>
      <c r="B383" t="s">
        <v>7</v>
      </c>
      <c r="D383">
        <v>2405</v>
      </c>
      <c r="E383">
        <v>1.52654895</v>
      </c>
      <c r="F383">
        <v>19.4560982</v>
      </c>
      <c r="G383" s="2">
        <v>3.3473445799999998E-3</v>
      </c>
    </row>
    <row r="384" spans="1:7" x14ac:dyDescent="0.3">
      <c r="A384">
        <v>383</v>
      </c>
      <c r="B384" t="s">
        <v>7</v>
      </c>
      <c r="D384">
        <v>2410</v>
      </c>
      <c r="E384">
        <v>1.5293894699999999</v>
      </c>
      <c r="F384">
        <v>19.4526863</v>
      </c>
      <c r="G384" s="2">
        <v>3.3246898999999999E-3</v>
      </c>
    </row>
    <row r="385" spans="1:7" x14ac:dyDescent="0.3">
      <c r="A385">
        <v>384</v>
      </c>
      <c r="B385" t="s">
        <v>7</v>
      </c>
      <c r="D385">
        <v>2415</v>
      </c>
      <c r="E385">
        <v>1.5323473299999999</v>
      </c>
      <c r="F385">
        <v>19.4491315</v>
      </c>
      <c r="G385" s="2">
        <v>3.3023837300000004E-3</v>
      </c>
    </row>
    <row r="386" spans="1:7" x14ac:dyDescent="0.3">
      <c r="A386">
        <v>385</v>
      </c>
      <c r="B386" t="s">
        <v>7</v>
      </c>
      <c r="D386">
        <v>2420</v>
      </c>
      <c r="E386">
        <v>1.5354264100000001</v>
      </c>
      <c r="F386">
        <v>19.445429099999998</v>
      </c>
      <c r="G386" s="2">
        <v>3.2804231900000003E-3</v>
      </c>
    </row>
    <row r="387" spans="1:7" x14ac:dyDescent="0.3">
      <c r="A387">
        <v>386</v>
      </c>
      <c r="B387" t="s">
        <v>7</v>
      </c>
      <c r="D387">
        <v>2425</v>
      </c>
      <c r="E387">
        <v>1.53863069</v>
      </c>
      <c r="F387">
        <v>19.441574299999999</v>
      </c>
      <c r="G387" s="2">
        <v>3.25880545E-3</v>
      </c>
    </row>
    <row r="388" spans="1:7" x14ac:dyDescent="0.3">
      <c r="A388">
        <v>387</v>
      </c>
      <c r="B388" t="s">
        <v>7</v>
      </c>
      <c r="D388">
        <v>2430</v>
      </c>
      <c r="E388">
        <v>1.5419641899999998</v>
      </c>
      <c r="F388">
        <v>19.437562199999999</v>
      </c>
      <c r="G388" s="2">
        <v>3.2375277099999998E-3</v>
      </c>
    </row>
    <row r="389" spans="1:7" x14ac:dyDescent="0.3">
      <c r="A389">
        <v>388</v>
      </c>
      <c r="B389" t="s">
        <v>7</v>
      </c>
      <c r="D389">
        <v>2435</v>
      </c>
      <c r="E389">
        <v>1.5454310099999999</v>
      </c>
      <c r="F389">
        <v>19.4333879</v>
      </c>
      <c r="G389" s="2">
        <v>3.2165872099999999E-3</v>
      </c>
    </row>
    <row r="390" spans="1:7" x14ac:dyDescent="0.3">
      <c r="A390">
        <v>389</v>
      </c>
      <c r="B390" t="s">
        <v>7</v>
      </c>
      <c r="D390">
        <v>2440</v>
      </c>
      <c r="E390">
        <v>1.5490353300000002</v>
      </c>
      <c r="F390">
        <v>19.429046400000001</v>
      </c>
      <c r="G390" s="2">
        <v>3.1959812200000001E-3</v>
      </c>
    </row>
    <row r="391" spans="1:7" x14ac:dyDescent="0.3">
      <c r="A391">
        <v>390</v>
      </c>
      <c r="B391" t="s">
        <v>7</v>
      </c>
      <c r="D391">
        <v>2445</v>
      </c>
      <c r="E391">
        <v>1.55278136</v>
      </c>
      <c r="F391">
        <v>19.424532299999999</v>
      </c>
      <c r="G391" s="2">
        <v>3.1757070499999996E-3</v>
      </c>
    </row>
    <row r="392" spans="1:7" x14ac:dyDescent="0.3">
      <c r="A392">
        <v>391</v>
      </c>
      <c r="B392" t="s">
        <v>7</v>
      </c>
      <c r="D392">
        <v>2450</v>
      </c>
      <c r="E392">
        <v>1.5566734</v>
      </c>
      <c r="F392">
        <v>19.419840699999998</v>
      </c>
      <c r="G392" s="2">
        <v>3.1557620099999999E-3</v>
      </c>
    </row>
    <row r="393" spans="1:7" x14ac:dyDescent="0.3">
      <c r="A393">
        <v>392</v>
      </c>
      <c r="B393" t="s">
        <v>7</v>
      </c>
      <c r="D393">
        <v>2455</v>
      </c>
      <c r="E393">
        <v>1.5607157999999999</v>
      </c>
      <c r="F393">
        <v>19.414966199999999</v>
      </c>
      <c r="G393" s="2">
        <v>3.1361434400000001E-3</v>
      </c>
    </row>
    <row r="394" spans="1:7" x14ac:dyDescent="0.3">
      <c r="A394">
        <v>393</v>
      </c>
      <c r="B394" t="s">
        <v>7</v>
      </c>
      <c r="D394">
        <v>2460</v>
      </c>
      <c r="E394">
        <v>1.5649129399999999</v>
      </c>
      <c r="F394">
        <v>19.409903400000001</v>
      </c>
      <c r="G394" s="2">
        <v>3.1168487000000004E-3</v>
      </c>
    </row>
    <row r="395" spans="1:7" x14ac:dyDescent="0.3">
      <c r="A395">
        <v>394</v>
      </c>
      <c r="B395" t="s">
        <v>7</v>
      </c>
      <c r="D395">
        <v>2465</v>
      </c>
      <c r="E395">
        <v>1.5692692899999998</v>
      </c>
      <c r="F395">
        <v>19.404647099999998</v>
      </c>
      <c r="G395" s="2">
        <v>3.0978751199999999E-3</v>
      </c>
    </row>
    <row r="396" spans="1:7" x14ac:dyDescent="0.3">
      <c r="A396">
        <v>395</v>
      </c>
      <c r="B396" t="s">
        <v>7</v>
      </c>
      <c r="D396">
        <v>2470</v>
      </c>
      <c r="E396">
        <v>1.57378934</v>
      </c>
      <c r="F396">
        <v>19.399191700000003</v>
      </c>
      <c r="G396" s="2">
        <v>3.0792200799999998E-3</v>
      </c>
    </row>
    <row r="397" spans="1:7" x14ac:dyDescent="0.3">
      <c r="A397">
        <v>396</v>
      </c>
      <c r="B397" t="s">
        <v>7</v>
      </c>
      <c r="D397">
        <v>2475</v>
      </c>
      <c r="E397">
        <v>1.5784776199999999</v>
      </c>
      <c r="F397">
        <v>19.3935317</v>
      </c>
      <c r="G397" s="2">
        <v>3.06088091E-3</v>
      </c>
    </row>
    <row r="398" spans="1:7" x14ac:dyDescent="0.3">
      <c r="A398">
        <v>397</v>
      </c>
      <c r="B398" t="s">
        <v>7</v>
      </c>
      <c r="D398">
        <v>2480</v>
      </c>
      <c r="E398">
        <v>1.5833387099999998</v>
      </c>
      <c r="F398">
        <v>19.387661600000001</v>
      </c>
      <c r="G398" s="2">
        <v>3.0428549700000002E-3</v>
      </c>
    </row>
    <row r="399" spans="1:7" x14ac:dyDescent="0.3">
      <c r="A399">
        <v>398</v>
      </c>
      <c r="B399" t="s">
        <v>7</v>
      </c>
      <c r="D399">
        <v>2485</v>
      </c>
      <c r="E399">
        <v>1.58837724</v>
      </c>
      <c r="F399">
        <v>19.3815758</v>
      </c>
      <c r="G399" s="2">
        <v>3.0251395899999999E-3</v>
      </c>
    </row>
    <row r="400" spans="1:7" x14ac:dyDescent="0.3">
      <c r="A400">
        <v>399</v>
      </c>
      <c r="B400" t="s">
        <v>7</v>
      </c>
      <c r="D400">
        <v>2490</v>
      </c>
      <c r="E400">
        <v>1.5935978399999999</v>
      </c>
      <c r="F400">
        <v>19.375268600000002</v>
      </c>
      <c r="G400" s="2">
        <v>3.0077320799999996E-3</v>
      </c>
    </row>
    <row r="401" spans="1:7" x14ac:dyDescent="0.3">
      <c r="A401">
        <v>400</v>
      </c>
      <c r="B401" t="s">
        <v>7</v>
      </c>
      <c r="D401">
        <v>2495</v>
      </c>
      <c r="E401">
        <v>1.59900519</v>
      </c>
      <c r="F401">
        <v>19.368734400000001</v>
      </c>
      <c r="G401" s="2">
        <v>2.9906297399999999E-3</v>
      </c>
    </row>
    <row r="402" spans="1:7" x14ac:dyDescent="0.3">
      <c r="A402">
        <v>401</v>
      </c>
      <c r="B402" t="s">
        <v>7</v>
      </c>
      <c r="D402">
        <v>2500</v>
      </c>
      <c r="E402">
        <v>1.6046040000000001</v>
      </c>
      <c r="F402">
        <v>19.361967499999999</v>
      </c>
      <c r="G402" s="2">
        <v>2.97382983E-3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EEF8-7D50-354D-9A2C-6650B87490A6}">
  <sheetPr codeName="Foglio3"/>
  <dimension ref="A1:R302"/>
  <sheetViews>
    <sheetView workbookViewId="0">
      <selection activeCell="J55" sqref="J55"/>
    </sheetView>
  </sheetViews>
  <sheetFormatPr defaultColWidth="8.77734375" defaultRowHeight="14.4" x14ac:dyDescent="0.3"/>
  <sheetData>
    <row r="1" spans="1:18" ht="115.2" x14ac:dyDescent="0.3">
      <c r="A1" t="s">
        <v>0</v>
      </c>
      <c r="B1" t="s">
        <v>1</v>
      </c>
      <c r="C1" t="s">
        <v>2</v>
      </c>
      <c r="D1" s="1" t="s">
        <v>71</v>
      </c>
      <c r="E1" s="1" t="s">
        <v>72</v>
      </c>
      <c r="F1" s="1" t="s">
        <v>73</v>
      </c>
      <c r="G1" s="1" t="s">
        <v>74</v>
      </c>
      <c r="H1" s="1" t="s">
        <v>75</v>
      </c>
    </row>
    <row r="2" spans="1:18" x14ac:dyDescent="0.3">
      <c r="A2">
        <v>1</v>
      </c>
      <c r="B2" t="s">
        <v>7</v>
      </c>
      <c r="D2">
        <v>500</v>
      </c>
      <c r="E2">
        <v>1.9008483199999999</v>
      </c>
      <c r="F2">
        <v>6.1529490000000004E-4</v>
      </c>
      <c r="G2">
        <v>17.1770602</v>
      </c>
      <c r="H2">
        <v>2.4488217099999998</v>
      </c>
      <c r="K2">
        <v>4140</v>
      </c>
      <c r="L2" s="1" t="s">
        <v>8</v>
      </c>
    </row>
    <row r="3" spans="1:18" x14ac:dyDescent="0.3">
      <c r="A3">
        <v>2</v>
      </c>
      <c r="B3" t="s">
        <v>7</v>
      </c>
      <c r="D3">
        <v>505</v>
      </c>
      <c r="E3">
        <v>1.9013120400000001</v>
      </c>
      <c r="F3">
        <v>7.4921439199999995E-4</v>
      </c>
      <c r="G3">
        <v>17.177223399999999</v>
      </c>
      <c r="H3">
        <v>2.4490142499999998</v>
      </c>
      <c r="K3">
        <v>19150</v>
      </c>
      <c r="L3" t="s">
        <v>9</v>
      </c>
      <c r="M3">
        <f>K3/28.84</f>
        <v>664.00832177531208</v>
      </c>
      <c r="N3" t="s">
        <v>27</v>
      </c>
    </row>
    <row r="4" spans="1:18" x14ac:dyDescent="0.3">
      <c r="A4">
        <v>3</v>
      </c>
      <c r="B4" t="s">
        <v>7</v>
      </c>
      <c r="D4">
        <v>510</v>
      </c>
      <c r="E4">
        <v>1.9017286600000001</v>
      </c>
      <c r="F4">
        <v>9.0988118599999999E-4</v>
      </c>
      <c r="G4">
        <v>17.177443700000001</v>
      </c>
      <c r="H4">
        <v>2.4491063</v>
      </c>
      <c r="K4" s="15">
        <v>45769</v>
      </c>
      <c r="L4" t="s">
        <v>76</v>
      </c>
    </row>
    <row r="5" spans="1:18" x14ac:dyDescent="0.3">
      <c r="A5">
        <v>4</v>
      </c>
      <c r="B5" t="s">
        <v>7</v>
      </c>
      <c r="D5">
        <v>515</v>
      </c>
      <c r="E5">
        <v>1.90210323</v>
      </c>
      <c r="F5">
        <v>1.1021431600000001E-3</v>
      </c>
      <c r="G5">
        <v>17.177728900000002</v>
      </c>
      <c r="H5">
        <v>2.4490931699999998</v>
      </c>
    </row>
    <row r="6" spans="1:18" x14ac:dyDescent="0.3">
      <c r="A6">
        <v>5</v>
      </c>
      <c r="B6" t="s">
        <v>7</v>
      </c>
      <c r="D6">
        <v>520</v>
      </c>
      <c r="E6">
        <v>1.9024401500000001</v>
      </c>
      <c r="F6">
        <v>1.3316303099999999E-3</v>
      </c>
      <c r="G6">
        <v>17.1780887</v>
      </c>
      <c r="H6">
        <v>2.4489679500000001</v>
      </c>
    </row>
    <row r="7" spans="1:18" x14ac:dyDescent="0.3">
      <c r="A7">
        <v>6</v>
      </c>
      <c r="B7" t="s">
        <v>7</v>
      </c>
      <c r="D7">
        <v>525</v>
      </c>
      <c r="E7">
        <v>1.90274331</v>
      </c>
      <c r="F7">
        <v>1.6048624900000001E-3</v>
      </c>
      <c r="G7">
        <v>17.178534299999999</v>
      </c>
      <c r="H7">
        <v>2.4487214100000001</v>
      </c>
      <c r="K7" s="5" t="s">
        <v>69</v>
      </c>
      <c r="L7" s="5">
        <v>20.440000000000001</v>
      </c>
      <c r="M7" s="5"/>
      <c r="N7" s="5" t="s">
        <v>70</v>
      </c>
      <c r="O7" s="5"/>
      <c r="P7" s="5"/>
      <c r="Q7" s="5"/>
      <c r="R7" s="5"/>
    </row>
    <row r="8" spans="1:18" x14ac:dyDescent="0.3">
      <c r="A8">
        <v>7</v>
      </c>
      <c r="B8" t="s">
        <v>7</v>
      </c>
      <c r="D8">
        <v>530</v>
      </c>
      <c r="E8">
        <v>1.9030160700000001</v>
      </c>
      <c r="F8">
        <v>1.9293682800000001E-3</v>
      </c>
      <c r="G8">
        <v>17.179078700000002</v>
      </c>
      <c r="H8">
        <v>2.44834182</v>
      </c>
      <c r="K8" s="11" t="s">
        <v>23</v>
      </c>
      <c r="L8" s="11" t="s">
        <v>26</v>
      </c>
      <c r="M8" s="5" t="s">
        <v>28</v>
      </c>
      <c r="N8" s="11" t="s">
        <v>29</v>
      </c>
      <c r="O8" s="5"/>
      <c r="P8" s="11" t="s">
        <v>14</v>
      </c>
      <c r="Q8" s="5">
        <v>0.21</v>
      </c>
      <c r="R8" s="5">
        <f>Q8*(1-$Q$11)</f>
        <v>0.20604647368421053</v>
      </c>
    </row>
    <row r="9" spans="1:18" x14ac:dyDescent="0.3">
      <c r="A9">
        <v>8</v>
      </c>
      <c r="B9" t="s">
        <v>7</v>
      </c>
      <c r="D9">
        <v>535</v>
      </c>
      <c r="E9">
        <v>1.9032614000000001</v>
      </c>
      <c r="F9">
        <v>2.3138153399999998E-3</v>
      </c>
      <c r="G9">
        <v>17.179737299999999</v>
      </c>
      <c r="H9">
        <v>2.4478147300000002</v>
      </c>
      <c r="K9" s="12">
        <v>0.7</v>
      </c>
      <c r="L9" s="5">
        <f>K9*$L$7/760</f>
        <v>1.8826315789473684E-2</v>
      </c>
      <c r="M9" s="13">
        <f>L9*$M$3</f>
        <v>12.500830352580481</v>
      </c>
      <c r="N9" s="14">
        <f>M9*18</f>
        <v>225.01494634644865</v>
      </c>
      <c r="O9" s="5"/>
      <c r="P9" s="5" t="s">
        <v>15</v>
      </c>
      <c r="Q9" s="5">
        <v>0.78</v>
      </c>
      <c r="R9" s="5">
        <f>Q9*(1-$Q$11)</f>
        <v>0.7653154736842106</v>
      </c>
    </row>
    <row r="10" spans="1:18" x14ac:dyDescent="0.3">
      <c r="A10">
        <v>9</v>
      </c>
      <c r="B10" t="s">
        <v>7</v>
      </c>
      <c r="D10">
        <v>540</v>
      </c>
      <c r="E10">
        <v>1.9034818600000001</v>
      </c>
      <c r="F10">
        <v>2.7681522199999998E-3</v>
      </c>
      <c r="G10">
        <v>17.180527900000001</v>
      </c>
      <c r="H10">
        <v>2.4471227299999998</v>
      </c>
      <c r="K10" s="5"/>
      <c r="L10" s="5"/>
      <c r="M10" s="5"/>
      <c r="N10" s="5"/>
      <c r="O10" s="5"/>
      <c r="P10" s="5" t="s">
        <v>16</v>
      </c>
      <c r="Q10" s="5">
        <v>0.01</v>
      </c>
      <c r="R10" s="5">
        <f>Q10*(1-$Q$11)</f>
        <v>9.8117368421052637E-3</v>
      </c>
    </row>
    <row r="11" spans="1:18" x14ac:dyDescent="0.3">
      <c r="A11">
        <v>10</v>
      </c>
      <c r="B11" t="s">
        <v>7</v>
      </c>
      <c r="D11">
        <v>545</v>
      </c>
      <c r="E11">
        <v>1.90367968</v>
      </c>
      <c r="F11">
        <v>3.3037612599999999E-3</v>
      </c>
      <c r="G11">
        <v>17.181470699999998</v>
      </c>
      <c r="H11">
        <v>2.4462452300000002</v>
      </c>
      <c r="K11" s="5"/>
      <c r="L11" s="5"/>
      <c r="M11" s="5"/>
      <c r="N11" s="5"/>
      <c r="O11" s="5"/>
      <c r="P11" s="5" t="s">
        <v>68</v>
      </c>
      <c r="Q11" s="5">
        <f>L9</f>
        <v>1.8826315789473684E-2</v>
      </c>
      <c r="R11" s="5">
        <f>Q11</f>
        <v>1.8826315789473684E-2</v>
      </c>
    </row>
    <row r="12" spans="1:18" x14ac:dyDescent="0.3">
      <c r="A12">
        <v>11</v>
      </c>
      <c r="B12" t="s">
        <v>7</v>
      </c>
      <c r="D12">
        <v>550</v>
      </c>
      <c r="E12">
        <v>1.9038567799999999</v>
      </c>
      <c r="F12">
        <v>3.93362186E-3</v>
      </c>
      <c r="G12">
        <v>17.182589100000001</v>
      </c>
      <c r="H12">
        <v>2.4451580900000001</v>
      </c>
      <c r="K12" s="5"/>
      <c r="L12" s="5"/>
      <c r="M12" s="5"/>
      <c r="N12" s="5"/>
      <c r="O12" s="5"/>
      <c r="P12" s="5"/>
      <c r="Q12" s="5"/>
      <c r="R12" s="5">
        <f>SUM(R8:R11)</f>
        <v>1</v>
      </c>
    </row>
    <row r="13" spans="1:18" x14ac:dyDescent="0.3">
      <c r="A13">
        <v>12</v>
      </c>
      <c r="B13" t="s">
        <v>7</v>
      </c>
      <c r="D13">
        <v>555</v>
      </c>
      <c r="E13">
        <v>1.9040148100000001</v>
      </c>
      <c r="F13">
        <v>4.6724825799999998E-3</v>
      </c>
      <c r="G13">
        <v>17.183909799999999</v>
      </c>
      <c r="H13">
        <v>2.4438333800000001</v>
      </c>
    </row>
    <row r="14" spans="1:18" x14ac:dyDescent="0.3">
      <c r="A14">
        <v>13</v>
      </c>
      <c r="B14" t="s">
        <v>7</v>
      </c>
      <c r="D14">
        <v>560</v>
      </c>
      <c r="E14">
        <v>1.90415516</v>
      </c>
      <c r="F14">
        <v>5.5370398899999996E-3</v>
      </c>
      <c r="G14">
        <v>17.185462999999999</v>
      </c>
      <c r="H14">
        <v>2.4422389999999998</v>
      </c>
    </row>
    <row r="15" spans="1:18" x14ac:dyDescent="0.3">
      <c r="A15">
        <v>14</v>
      </c>
      <c r="B15" t="s">
        <v>7</v>
      </c>
      <c r="D15">
        <v>565</v>
      </c>
      <c r="E15">
        <v>1.9042790199999999</v>
      </c>
      <c r="F15">
        <v>6.5461203400000003E-3</v>
      </c>
      <c r="G15">
        <v>17.187282799999998</v>
      </c>
      <c r="H15">
        <v>2.4403383500000002</v>
      </c>
    </row>
    <row r="16" spans="1:18" x14ac:dyDescent="0.3">
      <c r="A16">
        <v>15</v>
      </c>
      <c r="B16" t="s">
        <v>7</v>
      </c>
      <c r="D16">
        <v>570</v>
      </c>
      <c r="E16">
        <v>1.9043873200000001</v>
      </c>
      <c r="F16">
        <v>7.7208616899999997E-3</v>
      </c>
      <c r="G16">
        <v>17.189407599999999</v>
      </c>
      <c r="H16">
        <v>2.4380899899999999</v>
      </c>
    </row>
    <row r="17" spans="1:8" x14ac:dyDescent="0.3">
      <c r="A17">
        <v>16</v>
      </c>
      <c r="B17" t="s">
        <v>7</v>
      </c>
      <c r="D17">
        <v>575</v>
      </c>
      <c r="E17">
        <v>1.9044808499999999</v>
      </c>
      <c r="F17">
        <v>9.0848872600000005E-3</v>
      </c>
      <c r="G17">
        <v>17.1918805</v>
      </c>
      <c r="H17">
        <v>2.4354472999999999</v>
      </c>
    </row>
    <row r="18" spans="1:8" x14ac:dyDescent="0.3">
      <c r="A18">
        <v>17</v>
      </c>
      <c r="B18" t="s">
        <v>7</v>
      </c>
      <c r="D18">
        <v>580</v>
      </c>
      <c r="E18">
        <v>1.90456018</v>
      </c>
      <c r="F18">
        <v>1.0664465999999999E-2</v>
      </c>
      <c r="G18">
        <v>17.1947492</v>
      </c>
      <c r="H18">
        <v>2.43235819</v>
      </c>
    </row>
    <row r="19" spans="1:8" x14ac:dyDescent="0.3">
      <c r="A19">
        <v>18</v>
      </c>
      <c r="B19" t="s">
        <v>7</v>
      </c>
      <c r="D19">
        <v>585</v>
      </c>
      <c r="E19">
        <v>1.90462573</v>
      </c>
      <c r="F19">
        <v>1.24886493E-2</v>
      </c>
      <c r="G19">
        <v>17.198066699999998</v>
      </c>
      <c r="H19">
        <v>2.4287647899999998</v>
      </c>
    </row>
    <row r="20" spans="1:8" x14ac:dyDescent="0.3">
      <c r="A20">
        <v>19</v>
      </c>
      <c r="B20" t="s">
        <v>7</v>
      </c>
      <c r="D20">
        <v>590</v>
      </c>
      <c r="E20">
        <v>1.9046777699999999</v>
      </c>
      <c r="F20">
        <v>1.4589372600000001E-2</v>
      </c>
      <c r="G20">
        <v>17.201891199999999</v>
      </c>
      <c r="H20">
        <v>2.4246033300000001</v>
      </c>
    </row>
    <row r="21" spans="1:8" x14ac:dyDescent="0.3">
      <c r="A21">
        <v>20</v>
      </c>
      <c r="B21" t="s">
        <v>7</v>
      </c>
      <c r="D21">
        <v>595</v>
      </c>
      <c r="E21">
        <v>1.9047164000000001</v>
      </c>
      <c r="F21">
        <v>1.70015102E-2</v>
      </c>
      <c r="G21">
        <v>17.2062864</v>
      </c>
      <c r="H21">
        <v>2.4198039699999998</v>
      </c>
    </row>
    <row r="22" spans="1:8" x14ac:dyDescent="0.3">
      <c r="A22">
        <v>21</v>
      </c>
      <c r="B22" t="s">
        <v>7</v>
      </c>
      <c r="D22">
        <v>600</v>
      </c>
      <c r="E22">
        <v>1.9047416100000001</v>
      </c>
      <c r="F22">
        <v>1.97628665E-2</v>
      </c>
      <c r="G22">
        <v>17.2113212</v>
      </c>
      <c r="H22">
        <v>2.4142908699999999</v>
      </c>
    </row>
    <row r="23" spans="1:8" x14ac:dyDescent="0.3">
      <c r="A23">
        <v>22</v>
      </c>
      <c r="B23" t="s">
        <v>7</v>
      </c>
      <c r="D23">
        <v>605</v>
      </c>
      <c r="E23">
        <v>1.90475325</v>
      </c>
      <c r="F23">
        <v>2.2914088799999999E-2</v>
      </c>
      <c r="G23">
        <v>17.217069800000001</v>
      </c>
      <c r="H23">
        <v>2.4079823500000002</v>
      </c>
    </row>
    <row r="24" spans="1:8" x14ac:dyDescent="0.3">
      <c r="A24">
        <v>23</v>
      </c>
      <c r="B24" t="s">
        <v>7</v>
      </c>
      <c r="D24">
        <v>610</v>
      </c>
      <c r="E24">
        <v>1.9047510599999999</v>
      </c>
      <c r="F24">
        <v>2.6498483999999999E-2</v>
      </c>
      <c r="G24">
        <v>17.223611399999999</v>
      </c>
      <c r="H24">
        <v>2.4007913200000002</v>
      </c>
    </row>
    <row r="25" spans="1:8" x14ac:dyDescent="0.3">
      <c r="A25">
        <v>24</v>
      </c>
      <c r="B25" t="s">
        <v>7</v>
      </c>
      <c r="D25">
        <v>615</v>
      </c>
      <c r="E25">
        <v>1.9047346700000001</v>
      </c>
      <c r="F25">
        <v>3.0561720899999999E-2</v>
      </c>
      <c r="G25">
        <v>17.231029400000001</v>
      </c>
      <c r="H25">
        <v>2.3926257999999998</v>
      </c>
    </row>
    <row r="26" spans="1:8" x14ac:dyDescent="0.3">
      <c r="A26">
        <v>25</v>
      </c>
      <c r="B26" t="s">
        <v>7</v>
      </c>
      <c r="D26">
        <v>620</v>
      </c>
      <c r="E26">
        <v>1.9047036399999999</v>
      </c>
      <c r="F26">
        <v>3.5151404499999997E-2</v>
      </c>
      <c r="G26">
        <v>17.239410599999999</v>
      </c>
      <c r="H26">
        <v>2.3833898699999998</v>
      </c>
    </row>
    <row r="27" spans="1:8" x14ac:dyDescent="0.3">
      <c r="A27">
        <v>26</v>
      </c>
      <c r="B27" t="s">
        <v>7</v>
      </c>
      <c r="D27">
        <v>625</v>
      </c>
      <c r="E27">
        <v>1.9046574300000001</v>
      </c>
      <c r="F27">
        <v>4.0316507299999998E-2</v>
      </c>
      <c r="G27">
        <v>17.248844500000001</v>
      </c>
      <c r="H27">
        <v>2.3729847999999998</v>
      </c>
    </row>
    <row r="28" spans="1:8" x14ac:dyDescent="0.3">
      <c r="A28">
        <v>27</v>
      </c>
      <c r="B28" t="s">
        <v>7</v>
      </c>
      <c r="D28">
        <v>630</v>
      </c>
      <c r="E28">
        <v>1.9045954700000001</v>
      </c>
      <c r="F28">
        <v>4.6106650899999997E-2</v>
      </c>
      <c r="G28">
        <v>17.2594219</v>
      </c>
      <c r="H28">
        <v>2.3613104800000002</v>
      </c>
    </row>
    <row r="29" spans="1:8" x14ac:dyDescent="0.3">
      <c r="A29">
        <v>28</v>
      </c>
      <c r="B29" t="s">
        <v>7</v>
      </c>
      <c r="D29">
        <v>635</v>
      </c>
      <c r="E29">
        <v>1.90451715</v>
      </c>
      <c r="F29">
        <v>5.2571236899999998E-2</v>
      </c>
      <c r="G29">
        <v>17.271232900000001</v>
      </c>
      <c r="H29">
        <v>2.3482672400000002</v>
      </c>
    </row>
    <row r="30" spans="1:8" x14ac:dyDescent="0.3">
      <c r="A30">
        <v>29</v>
      </c>
      <c r="B30" t="s">
        <v>7</v>
      </c>
      <c r="D30">
        <v>640</v>
      </c>
      <c r="E30">
        <v>1.9044218399999999</v>
      </c>
      <c r="F30">
        <v>5.97584356E-2</v>
      </c>
      <c r="G30">
        <v>17.284365600000001</v>
      </c>
      <c r="H30">
        <v>2.3337578300000001</v>
      </c>
    </row>
    <row r="31" spans="1:8" x14ac:dyDescent="0.3">
      <c r="A31">
        <v>30</v>
      </c>
      <c r="B31" t="s">
        <v>7</v>
      </c>
      <c r="D31">
        <v>645</v>
      </c>
      <c r="E31">
        <v>1.9043089600000001</v>
      </c>
      <c r="F31">
        <v>6.7714050400000003E-2</v>
      </c>
      <c r="G31">
        <v>17.298903599999999</v>
      </c>
      <c r="H31">
        <v>2.3176898100000001</v>
      </c>
    </row>
    <row r="32" spans="1:8" x14ac:dyDescent="0.3">
      <c r="A32">
        <v>31</v>
      </c>
      <c r="B32" t="s">
        <v>7</v>
      </c>
      <c r="D32">
        <v>650</v>
      </c>
      <c r="E32">
        <v>1.90417792</v>
      </c>
      <c r="F32">
        <v>7.64802906E-2</v>
      </c>
      <c r="G32">
        <v>17.3149242</v>
      </c>
      <c r="H32">
        <v>2.2999779400000002</v>
      </c>
    </row>
    <row r="33" spans="1:8" x14ac:dyDescent="0.3">
      <c r="A33">
        <v>32</v>
      </c>
      <c r="B33" t="s">
        <v>7</v>
      </c>
      <c r="D33">
        <v>655</v>
      </c>
      <c r="E33">
        <v>1.90402823</v>
      </c>
      <c r="F33">
        <v>8.6094493999999994E-2</v>
      </c>
      <c r="G33">
        <v>17.3324955</v>
      </c>
      <c r="H33">
        <v>2.2805468599999998</v>
      </c>
    </row>
    <row r="34" spans="1:8" x14ac:dyDescent="0.3">
      <c r="A34">
        <v>33</v>
      </c>
      <c r="B34" t="s">
        <v>7</v>
      </c>
      <c r="D34">
        <v>660</v>
      </c>
      <c r="E34">
        <v>1.9038595</v>
      </c>
      <c r="F34">
        <v>9.6587852099999996E-2</v>
      </c>
      <c r="G34">
        <v>17.351674500000001</v>
      </c>
      <c r="H34">
        <v>2.2593336100000001</v>
      </c>
    </row>
    <row r="35" spans="1:8" x14ac:dyDescent="0.3">
      <c r="A35">
        <v>34</v>
      </c>
      <c r="B35" t="s">
        <v>7</v>
      </c>
      <c r="D35">
        <v>665</v>
      </c>
      <c r="E35">
        <v>1.9036714400000001</v>
      </c>
      <c r="F35">
        <v>0.1079842</v>
      </c>
      <c r="G35">
        <v>17.372504800000002</v>
      </c>
      <c r="H35">
        <v>2.2362901100000001</v>
      </c>
    </row>
    <row r="36" spans="1:8" x14ac:dyDescent="0.3">
      <c r="A36">
        <v>35</v>
      </c>
      <c r="B36" t="s">
        <v>7</v>
      </c>
      <c r="D36">
        <v>670</v>
      </c>
      <c r="E36">
        <v>1.9034639200000001</v>
      </c>
      <c r="F36">
        <v>0.120298933</v>
      </c>
      <c r="G36">
        <v>17.395014400000001</v>
      </c>
      <c r="H36">
        <v>2.2113853400000001</v>
      </c>
    </row>
    <row r="37" spans="1:8" x14ac:dyDescent="0.3">
      <c r="A37">
        <v>36</v>
      </c>
      <c r="B37" t="s">
        <v>7</v>
      </c>
      <c r="D37">
        <v>675</v>
      </c>
      <c r="E37">
        <v>1.9032369600000001</v>
      </c>
      <c r="F37">
        <v>0.13353811600000001</v>
      </c>
      <c r="G37">
        <v>17.419214499999999</v>
      </c>
      <c r="H37">
        <v>2.1846071600000001</v>
      </c>
    </row>
    <row r="38" spans="1:8" x14ac:dyDescent="0.3">
      <c r="A38">
        <v>37</v>
      </c>
      <c r="B38" t="s">
        <v>7</v>
      </c>
      <c r="D38">
        <v>680</v>
      </c>
      <c r="E38">
        <v>1.90299076</v>
      </c>
      <c r="F38">
        <v>0.147697836</v>
      </c>
      <c r="G38">
        <v>17.445097799999999</v>
      </c>
      <c r="H38">
        <v>2.15596363</v>
      </c>
    </row>
    <row r="39" spans="1:8" x14ac:dyDescent="0.3">
      <c r="A39">
        <v>38</v>
      </c>
      <c r="B39" t="s">
        <v>7</v>
      </c>
      <c r="D39">
        <v>685</v>
      </c>
      <c r="E39">
        <v>1.9027257099999999</v>
      </c>
      <c r="F39">
        <v>0.16276384099999999</v>
      </c>
      <c r="G39">
        <v>17.472638400000001</v>
      </c>
      <c r="H39">
        <v>2.1254837100000001</v>
      </c>
    </row>
    <row r="40" spans="1:8" x14ac:dyDescent="0.3">
      <c r="A40">
        <v>39</v>
      </c>
      <c r="B40" t="s">
        <v>7</v>
      </c>
      <c r="D40">
        <v>690</v>
      </c>
      <c r="E40">
        <v>1.90244239</v>
      </c>
      <c r="F40">
        <v>0.17871150099999999</v>
      </c>
      <c r="G40">
        <v>17.501791099999998</v>
      </c>
      <c r="H40">
        <v>2.0932173700000001</v>
      </c>
    </row>
    <row r="41" spans="1:8" x14ac:dyDescent="0.3">
      <c r="A41">
        <v>40</v>
      </c>
      <c r="B41" t="s">
        <v>7</v>
      </c>
      <c r="D41">
        <v>695</v>
      </c>
      <c r="E41">
        <v>1.9021415500000001</v>
      </c>
      <c r="F41">
        <v>0.195506077</v>
      </c>
      <c r="G41">
        <v>17.532492399999999</v>
      </c>
      <c r="H41">
        <v>2.0592350399999999</v>
      </c>
    </row>
    <row r="42" spans="1:8" x14ac:dyDescent="0.3">
      <c r="A42">
        <v>41</v>
      </c>
      <c r="B42" t="s">
        <v>7</v>
      </c>
      <c r="D42">
        <v>700</v>
      </c>
      <c r="E42">
        <v>1.9018241199999999</v>
      </c>
      <c r="F42">
        <v>0.21310330899999999</v>
      </c>
      <c r="G42">
        <v>17.564661399999999</v>
      </c>
      <c r="H42">
        <v>2.0236264099999999</v>
      </c>
    </row>
    <row r="43" spans="1:8" x14ac:dyDescent="0.3">
      <c r="A43">
        <v>42</v>
      </c>
      <c r="B43" t="s">
        <v>7</v>
      </c>
      <c r="D43">
        <v>705</v>
      </c>
      <c r="E43">
        <v>1.90149119</v>
      </c>
      <c r="F43">
        <v>0.23145026799999999</v>
      </c>
      <c r="G43">
        <v>17.598201299999999</v>
      </c>
      <c r="H43">
        <v>1.98649871</v>
      </c>
    </row>
    <row r="44" spans="1:8" x14ac:dyDescent="0.3">
      <c r="A44">
        <v>43</v>
      </c>
      <c r="B44" t="s">
        <v>7</v>
      </c>
      <c r="D44">
        <v>710</v>
      </c>
      <c r="E44">
        <v>1.90114399</v>
      </c>
      <c r="F44">
        <v>0.250486443</v>
      </c>
      <c r="G44">
        <v>17.633001400000001</v>
      </c>
      <c r="H44">
        <v>1.94797453</v>
      </c>
    </row>
    <row r="45" spans="1:8" x14ac:dyDescent="0.3">
      <c r="A45">
        <v>44</v>
      </c>
      <c r="B45" t="s">
        <v>7</v>
      </c>
      <c r="D45">
        <v>715</v>
      </c>
      <c r="E45">
        <v>1.90078386</v>
      </c>
      <c r="F45">
        <v>0.270144999</v>
      </c>
      <c r="G45">
        <v>17.668939600000002</v>
      </c>
      <c r="H45">
        <v>1.90818924</v>
      </c>
    </row>
    <row r="46" spans="1:8" x14ac:dyDescent="0.3">
      <c r="A46">
        <v>45</v>
      </c>
      <c r="B46" t="s">
        <v>7</v>
      </c>
      <c r="D46">
        <v>720</v>
      </c>
      <c r="E46">
        <v>1.9004122400000001</v>
      </c>
      <c r="F46">
        <v>0.29035413700000001</v>
      </c>
      <c r="G46">
        <v>17.705884600000001</v>
      </c>
      <c r="H46">
        <v>1.8672882799999999</v>
      </c>
    </row>
    <row r="47" spans="1:8" x14ac:dyDescent="0.3">
      <c r="A47">
        <v>46</v>
      </c>
      <c r="B47" t="s">
        <v>7</v>
      </c>
      <c r="D47">
        <v>725</v>
      </c>
      <c r="E47">
        <v>1.90003061</v>
      </c>
      <c r="F47">
        <v>0.31103851399999999</v>
      </c>
      <c r="G47">
        <v>17.743698599999998</v>
      </c>
      <c r="H47">
        <v>1.82542424</v>
      </c>
    </row>
    <row r="48" spans="1:8" x14ac:dyDescent="0.3">
      <c r="A48">
        <v>47</v>
      </c>
      <c r="B48" t="s">
        <v>7</v>
      </c>
      <c r="D48">
        <v>730</v>
      </c>
      <c r="E48">
        <v>1.8996405199999999</v>
      </c>
      <c r="F48">
        <v>0.33212063600000002</v>
      </c>
      <c r="G48">
        <v>17.7822399</v>
      </c>
      <c r="H48">
        <v>1.78275406</v>
      </c>
    </row>
    <row r="49" spans="1:8" x14ac:dyDescent="0.3">
      <c r="A49">
        <v>48</v>
      </c>
      <c r="B49" t="s">
        <v>7</v>
      </c>
      <c r="D49">
        <v>735</v>
      </c>
      <c r="E49">
        <v>1.89924351</v>
      </c>
      <c r="F49">
        <v>0.35352220400000001</v>
      </c>
      <c r="G49">
        <v>17.821365400000001</v>
      </c>
      <c r="H49">
        <v>1.73943632</v>
      </c>
    </row>
    <row r="50" spans="1:8" x14ac:dyDescent="0.3">
      <c r="A50">
        <v>49</v>
      </c>
      <c r="B50" t="s">
        <v>7</v>
      </c>
      <c r="D50">
        <v>740</v>
      </c>
      <c r="E50">
        <v>1.8988411199999999</v>
      </c>
      <c r="F50">
        <v>0.37516535400000001</v>
      </c>
      <c r="G50">
        <v>17.860932699999999</v>
      </c>
      <c r="H50">
        <v>1.69562871</v>
      </c>
    </row>
    <row r="51" spans="1:8" x14ac:dyDescent="0.3">
      <c r="A51">
        <v>50</v>
      </c>
      <c r="B51" t="s">
        <v>7</v>
      </c>
      <c r="D51">
        <v>745</v>
      </c>
      <c r="E51">
        <v>1.89843484</v>
      </c>
      <c r="F51">
        <v>0.39697376299999998</v>
      </c>
      <c r="G51">
        <v>17.900802299999999</v>
      </c>
      <c r="H51">
        <v>1.6514857999999999</v>
      </c>
    </row>
    <row r="52" spans="1:8" x14ac:dyDescent="0.3">
      <c r="A52">
        <v>51</v>
      </c>
      <c r="B52" t="s">
        <v>7</v>
      </c>
      <c r="D52">
        <v>750</v>
      </c>
      <c r="E52">
        <v>1.89802614</v>
      </c>
      <c r="F52">
        <v>0.41887361099999998</v>
      </c>
      <c r="G52">
        <v>17.940839100000002</v>
      </c>
      <c r="H52">
        <v>1.6071570799999999</v>
      </c>
    </row>
    <row r="53" spans="1:8" x14ac:dyDescent="0.3">
      <c r="A53">
        <v>52</v>
      </c>
      <c r="B53" t="s">
        <v>7</v>
      </c>
      <c r="D53">
        <v>755</v>
      </c>
      <c r="E53">
        <v>1.8976164</v>
      </c>
      <c r="F53">
        <v>0.44079438100000001</v>
      </c>
      <c r="G53">
        <v>17.9809144</v>
      </c>
      <c r="H53">
        <v>1.5627853700000001</v>
      </c>
    </row>
    <row r="54" spans="1:8" x14ac:dyDescent="0.3">
      <c r="A54">
        <v>53</v>
      </c>
      <c r="B54" t="s">
        <v>7</v>
      </c>
      <c r="D54">
        <v>760</v>
      </c>
      <c r="E54">
        <v>1.8972069300000001</v>
      </c>
      <c r="F54">
        <v>0.46266950000000001</v>
      </c>
      <c r="G54">
        <v>18.020906199999999</v>
      </c>
      <c r="H54">
        <v>1.5185054899999999</v>
      </c>
    </row>
    <row r="55" spans="1:8" x14ac:dyDescent="0.3">
      <c r="A55">
        <v>54</v>
      </c>
      <c r="B55" t="s">
        <v>7</v>
      </c>
      <c r="D55">
        <v>765</v>
      </c>
      <c r="E55">
        <v>1.8967989599999999</v>
      </c>
      <c r="F55">
        <v>0.48443682300000002</v>
      </c>
      <c r="G55">
        <v>18.060701099999999</v>
      </c>
      <c r="H55">
        <v>1.47444329</v>
      </c>
    </row>
    <row r="56" spans="1:8" x14ac:dyDescent="0.3">
      <c r="A56">
        <v>55</v>
      </c>
      <c r="B56" t="s">
        <v>7</v>
      </c>
      <c r="D56">
        <v>770</v>
      </c>
      <c r="E56">
        <v>1.89639362</v>
      </c>
      <c r="F56">
        <v>0.506038973</v>
      </c>
      <c r="G56">
        <v>18.1001941</v>
      </c>
      <c r="H56">
        <v>1.4307149800000001</v>
      </c>
    </row>
    <row r="57" spans="1:8" x14ac:dyDescent="0.3">
      <c r="A57">
        <v>56</v>
      </c>
      <c r="B57" t="s">
        <v>7</v>
      </c>
      <c r="D57">
        <v>775</v>
      </c>
      <c r="E57">
        <v>1.8959919300000001</v>
      </c>
      <c r="F57">
        <v>0.52742355500000004</v>
      </c>
      <c r="G57">
        <v>18.1392895</v>
      </c>
      <c r="H57">
        <v>1.38742666</v>
      </c>
    </row>
    <row r="58" spans="1:8" x14ac:dyDescent="0.3">
      <c r="A58">
        <v>57</v>
      </c>
      <c r="B58" t="s">
        <v>7</v>
      </c>
      <c r="D58">
        <v>780</v>
      </c>
      <c r="E58">
        <v>1.8955948499999999</v>
      </c>
      <c r="F58">
        <v>0.54854324700000001</v>
      </c>
      <c r="G58">
        <v>18.177900600000001</v>
      </c>
      <c r="H58">
        <v>1.34467417</v>
      </c>
    </row>
    <row r="59" spans="1:8" x14ac:dyDescent="0.3">
      <c r="A59">
        <v>58</v>
      </c>
      <c r="B59" t="s">
        <v>7</v>
      </c>
      <c r="D59">
        <v>785</v>
      </c>
      <c r="E59">
        <v>1.8952032000000001</v>
      </c>
      <c r="F59">
        <v>0.56935579800000002</v>
      </c>
      <c r="G59">
        <v>18.215950200000002</v>
      </c>
      <c r="H59">
        <v>1.3025431000000001</v>
      </c>
    </row>
    <row r="60" spans="1:8" x14ac:dyDescent="0.3">
      <c r="A60" s="5">
        <v>59</v>
      </c>
      <c r="B60" s="5" t="s">
        <v>7</v>
      </c>
      <c r="C60" s="5"/>
      <c r="D60" s="5">
        <v>790</v>
      </c>
      <c r="E60" s="5">
        <v>1.89481773</v>
      </c>
      <c r="F60" s="5">
        <v>0.58982394500000002</v>
      </c>
      <c r="G60" s="5">
        <v>18.2533703</v>
      </c>
      <c r="H60" s="5">
        <v>1.2611089</v>
      </c>
    </row>
    <row r="61" spans="1:8" x14ac:dyDescent="0.3">
      <c r="A61">
        <v>60</v>
      </c>
      <c r="B61" t="s">
        <v>7</v>
      </c>
      <c r="D61">
        <v>795</v>
      </c>
      <c r="E61">
        <v>1.89443907</v>
      </c>
      <c r="F61">
        <v>0.60991525599999996</v>
      </c>
      <c r="G61">
        <v>18.290101499999999</v>
      </c>
      <c r="H61">
        <v>1.22043726</v>
      </c>
    </row>
    <row r="62" spans="1:8" x14ac:dyDescent="0.3">
      <c r="A62">
        <v>61</v>
      </c>
      <c r="B62" t="s">
        <v>7</v>
      </c>
      <c r="D62">
        <v>800</v>
      </c>
      <c r="E62">
        <v>1.8940678</v>
      </c>
      <c r="F62">
        <v>0.62960192800000003</v>
      </c>
      <c r="G62">
        <v>18.326092899999999</v>
      </c>
      <c r="H62">
        <v>1.1805845100000001</v>
      </c>
    </row>
    <row r="63" spans="1:8" x14ac:dyDescent="0.3">
      <c r="A63">
        <v>62</v>
      </c>
      <c r="B63" t="s">
        <v>7</v>
      </c>
      <c r="D63">
        <v>805</v>
      </c>
      <c r="E63">
        <v>1.89370438</v>
      </c>
      <c r="F63">
        <v>0.64886054699999995</v>
      </c>
      <c r="G63">
        <v>18.361301900000001</v>
      </c>
      <c r="H63">
        <v>1.14159806</v>
      </c>
    </row>
    <row r="64" spans="1:8" x14ac:dyDescent="0.3">
      <c r="A64">
        <v>63</v>
      </c>
      <c r="B64" t="s">
        <v>7</v>
      </c>
      <c r="D64">
        <v>810</v>
      </c>
      <c r="E64">
        <v>1.8933491899999999</v>
      </c>
      <c r="F64">
        <v>0.66767181399999997</v>
      </c>
      <c r="G64">
        <v>18.395693000000001</v>
      </c>
      <c r="H64">
        <v>1.10351702</v>
      </c>
    </row>
    <row r="65" spans="1:8" x14ac:dyDescent="0.3">
      <c r="A65">
        <v>64</v>
      </c>
      <c r="B65" t="s">
        <v>7</v>
      </c>
      <c r="D65">
        <v>815</v>
      </c>
      <c r="E65">
        <v>1.8930025699999999</v>
      </c>
      <c r="F65">
        <v>0.68602025799999999</v>
      </c>
      <c r="G65">
        <v>18.429238000000002</v>
      </c>
      <c r="H65">
        <v>1.0663727199999999</v>
      </c>
    </row>
    <row r="66" spans="1:8" x14ac:dyDescent="0.3">
      <c r="A66">
        <v>65</v>
      </c>
      <c r="B66" t="s">
        <v>7</v>
      </c>
      <c r="D66">
        <v>820</v>
      </c>
      <c r="E66">
        <v>1.89266475</v>
      </c>
      <c r="F66">
        <v>0.70389393899999997</v>
      </c>
      <c r="G66">
        <v>18.461915000000001</v>
      </c>
      <c r="H66">
        <v>1.0301893600000001</v>
      </c>
    </row>
    <row r="67" spans="1:8" x14ac:dyDescent="0.3">
      <c r="A67">
        <v>66</v>
      </c>
      <c r="B67" t="s">
        <v>7</v>
      </c>
      <c r="D67">
        <v>825</v>
      </c>
      <c r="E67">
        <v>1.8923359200000001</v>
      </c>
      <c r="F67">
        <v>0.72128415099999998</v>
      </c>
      <c r="G67">
        <v>18.4937082</v>
      </c>
      <c r="H67">
        <v>0.994984592</v>
      </c>
    </row>
    <row r="68" spans="1:8" x14ac:dyDescent="0.3">
      <c r="A68">
        <v>67</v>
      </c>
      <c r="B68" t="s">
        <v>7</v>
      </c>
      <c r="D68">
        <v>830</v>
      </c>
      <c r="E68">
        <v>1.89201621</v>
      </c>
      <c r="F68">
        <v>0.73818512300000005</v>
      </c>
      <c r="G68">
        <v>18.524607</v>
      </c>
      <c r="H68">
        <v>0.96077010600000001</v>
      </c>
    </row>
    <row r="69" spans="1:8" x14ac:dyDescent="0.3">
      <c r="A69">
        <v>68</v>
      </c>
      <c r="B69" t="s">
        <v>7</v>
      </c>
      <c r="D69">
        <v>835</v>
      </c>
      <c r="E69">
        <v>1.89170569</v>
      </c>
      <c r="F69">
        <v>0.75459372999999996</v>
      </c>
      <c r="G69">
        <v>18.554605599999999</v>
      </c>
      <c r="H69">
        <v>0.92755224700000005</v>
      </c>
    </row>
    <row r="70" spans="1:8" x14ac:dyDescent="0.3">
      <c r="A70">
        <v>69</v>
      </c>
      <c r="B70" t="s">
        <v>7</v>
      </c>
      <c r="D70">
        <v>840</v>
      </c>
      <c r="E70">
        <v>1.8914043899999999</v>
      </c>
      <c r="F70">
        <v>0.77050921900000002</v>
      </c>
      <c r="G70">
        <v>18.5837027</v>
      </c>
      <c r="H70">
        <v>0.89533255700000003</v>
      </c>
    </row>
    <row r="71" spans="1:8" x14ac:dyDescent="0.3">
      <c r="A71">
        <v>70</v>
      </c>
      <c r="B71" t="s">
        <v>7</v>
      </c>
      <c r="D71">
        <v>845</v>
      </c>
      <c r="E71">
        <v>1.8911123000000001</v>
      </c>
      <c r="F71">
        <v>0.78593294000000002</v>
      </c>
      <c r="G71">
        <v>18.611900800000001</v>
      </c>
      <c r="H71">
        <v>0.86410831499999996</v>
      </c>
    </row>
    <row r="72" spans="1:8" x14ac:dyDescent="0.3">
      <c r="A72">
        <v>71</v>
      </c>
      <c r="B72" t="s">
        <v>7</v>
      </c>
      <c r="D72">
        <v>850</v>
      </c>
      <c r="E72">
        <v>1.89082938</v>
      </c>
      <c r="F72">
        <v>0.80086809999999997</v>
      </c>
      <c r="G72">
        <v>18.639205700000002</v>
      </c>
      <c r="H72">
        <v>0.83387303999999995</v>
      </c>
    </row>
    <row r="73" spans="1:8" x14ac:dyDescent="0.3">
      <c r="A73">
        <v>72</v>
      </c>
      <c r="B73" t="s">
        <v>7</v>
      </c>
      <c r="D73">
        <v>855</v>
      </c>
      <c r="E73">
        <v>1.89055554</v>
      </c>
      <c r="F73">
        <v>0.81531953000000001</v>
      </c>
      <c r="G73">
        <v>18.6656263</v>
      </c>
      <c r="H73">
        <v>0.80461696599999999</v>
      </c>
    </row>
    <row r="74" spans="1:8" x14ac:dyDescent="0.3">
      <c r="A74">
        <v>73</v>
      </c>
      <c r="B74" t="s">
        <v>7</v>
      </c>
      <c r="D74">
        <v>860</v>
      </c>
      <c r="E74">
        <v>1.89029067</v>
      </c>
      <c r="F74">
        <v>0.82929346500000001</v>
      </c>
      <c r="G74">
        <v>18.691173800000001</v>
      </c>
      <c r="H74">
        <v>0.77632747899999999</v>
      </c>
    </row>
    <row r="75" spans="1:8" x14ac:dyDescent="0.3">
      <c r="A75">
        <v>74</v>
      </c>
      <c r="B75" t="s">
        <v>7</v>
      </c>
      <c r="D75">
        <v>865</v>
      </c>
      <c r="E75">
        <v>1.89003465</v>
      </c>
      <c r="F75">
        <v>0.84279734799999995</v>
      </c>
      <c r="G75">
        <v>18.715862099999999</v>
      </c>
      <c r="H75">
        <v>0.74898952299999999</v>
      </c>
    </row>
    <row r="76" spans="1:8" x14ac:dyDescent="0.3">
      <c r="A76">
        <v>75</v>
      </c>
      <c r="B76" t="s">
        <v>7</v>
      </c>
      <c r="D76">
        <v>870</v>
      </c>
      <c r="E76">
        <v>1.8897873199999999</v>
      </c>
      <c r="F76">
        <v>0.85583964400000001</v>
      </c>
      <c r="G76">
        <v>18.739706399999999</v>
      </c>
      <c r="H76">
        <v>0.72258596500000005</v>
      </c>
    </row>
    <row r="77" spans="1:8" x14ac:dyDescent="0.3">
      <c r="A77">
        <v>76</v>
      </c>
      <c r="B77" t="s">
        <v>7</v>
      </c>
      <c r="D77">
        <v>875</v>
      </c>
      <c r="E77">
        <v>1.88954851</v>
      </c>
      <c r="F77">
        <v>0.86842967599999998</v>
      </c>
      <c r="G77">
        <v>18.762723900000001</v>
      </c>
      <c r="H77">
        <v>0.69709794199999997</v>
      </c>
    </row>
    <row r="78" spans="1:8" x14ac:dyDescent="0.3">
      <c r="A78">
        <v>77</v>
      </c>
      <c r="B78" t="s">
        <v>7</v>
      </c>
      <c r="D78">
        <v>880</v>
      </c>
      <c r="E78">
        <v>1.88931804</v>
      </c>
      <c r="F78">
        <v>0.88057747099999995</v>
      </c>
      <c r="G78">
        <v>18.784932999999999</v>
      </c>
      <c r="H78">
        <v>0.67250516299999996</v>
      </c>
    </row>
    <row r="79" spans="1:8" x14ac:dyDescent="0.3">
      <c r="A79">
        <v>78</v>
      </c>
      <c r="B79" t="s">
        <v>7</v>
      </c>
      <c r="D79">
        <v>885</v>
      </c>
      <c r="E79">
        <v>1.8890957100000001</v>
      </c>
      <c r="F79">
        <v>0.89229362300000004</v>
      </c>
      <c r="G79">
        <v>18.806352799999999</v>
      </c>
      <c r="H79">
        <v>0.64878618099999996</v>
      </c>
    </row>
    <row r="80" spans="1:8" x14ac:dyDescent="0.3">
      <c r="A80">
        <v>79</v>
      </c>
      <c r="B80" t="s">
        <v>7</v>
      </c>
      <c r="D80">
        <v>890</v>
      </c>
      <c r="E80">
        <v>1.8888813200000001</v>
      </c>
      <c r="F80">
        <v>0.90358917599999999</v>
      </c>
      <c r="G80">
        <v>18.8270038</v>
      </c>
      <c r="H80">
        <v>0.62591865000000002</v>
      </c>
    </row>
    <row r="81" spans="1:8" x14ac:dyDescent="0.3">
      <c r="A81">
        <v>80</v>
      </c>
      <c r="B81" t="s">
        <v>7</v>
      </c>
      <c r="D81">
        <v>895</v>
      </c>
      <c r="E81">
        <v>1.8886746599999999</v>
      </c>
      <c r="F81">
        <v>0.91447550799999999</v>
      </c>
      <c r="G81">
        <v>18.846906600000001</v>
      </c>
      <c r="H81">
        <v>0.60387953800000005</v>
      </c>
    </row>
    <row r="82" spans="1:8" x14ac:dyDescent="0.3">
      <c r="A82">
        <v>81</v>
      </c>
      <c r="B82" t="s">
        <v>7</v>
      </c>
      <c r="D82">
        <v>900</v>
      </c>
      <c r="E82">
        <v>1.8884755200000001</v>
      </c>
      <c r="F82">
        <v>0.92496423800000005</v>
      </c>
      <c r="G82">
        <v>18.8660824</v>
      </c>
      <c r="H82">
        <v>0.58264532800000002</v>
      </c>
    </row>
    <row r="83" spans="1:8" x14ac:dyDescent="0.3">
      <c r="A83">
        <v>82</v>
      </c>
      <c r="B83" t="s">
        <v>7</v>
      </c>
      <c r="D83">
        <v>905</v>
      </c>
      <c r="E83">
        <v>1.8882836700000001</v>
      </c>
      <c r="F83">
        <v>0.93506713799999996</v>
      </c>
      <c r="G83">
        <v>18.884552899999999</v>
      </c>
      <c r="H83">
        <v>0.56219218999999998</v>
      </c>
    </row>
    <row r="84" spans="1:8" x14ac:dyDescent="0.3">
      <c r="A84">
        <v>83</v>
      </c>
      <c r="B84" t="s">
        <v>7</v>
      </c>
      <c r="D84">
        <v>910</v>
      </c>
      <c r="E84">
        <v>1.88809889</v>
      </c>
      <c r="F84">
        <v>0.94479606100000002</v>
      </c>
      <c r="G84">
        <v>18.902339699999999</v>
      </c>
      <c r="H84">
        <v>0.54249613500000005</v>
      </c>
    </row>
    <row r="85" spans="1:8" x14ac:dyDescent="0.3">
      <c r="A85">
        <v>84</v>
      </c>
      <c r="B85" t="s">
        <v>7</v>
      </c>
      <c r="D85">
        <v>915</v>
      </c>
      <c r="E85">
        <v>1.88792096</v>
      </c>
      <c r="F85">
        <v>0.95416287099999997</v>
      </c>
      <c r="G85">
        <v>18.9194645</v>
      </c>
      <c r="H85">
        <v>0.52353314500000003</v>
      </c>
    </row>
    <row r="86" spans="1:8" x14ac:dyDescent="0.3">
      <c r="A86">
        <v>85</v>
      </c>
      <c r="B86" t="s">
        <v>7</v>
      </c>
      <c r="D86">
        <v>920</v>
      </c>
      <c r="E86">
        <v>1.88774967</v>
      </c>
      <c r="F86">
        <v>0.96317939100000005</v>
      </c>
      <c r="G86">
        <v>18.935948799999998</v>
      </c>
      <c r="H86">
        <v>0.50527929100000002</v>
      </c>
    </row>
    <row r="87" spans="1:8" x14ac:dyDescent="0.3">
      <c r="A87">
        <v>86</v>
      </c>
      <c r="B87" t="s">
        <v>7</v>
      </c>
      <c r="D87">
        <v>925</v>
      </c>
      <c r="E87">
        <v>1.8875847800000001</v>
      </c>
      <c r="F87">
        <v>0.97185734599999996</v>
      </c>
      <c r="G87">
        <v>18.951814200000001</v>
      </c>
      <c r="H87">
        <v>0.48771083599999998</v>
      </c>
    </row>
    <row r="88" spans="1:8" x14ac:dyDescent="0.3">
      <c r="A88">
        <v>87</v>
      </c>
      <c r="B88" t="s">
        <v>7</v>
      </c>
      <c r="D88">
        <v>930</v>
      </c>
      <c r="E88">
        <v>1.8874260899999999</v>
      </c>
      <c r="F88">
        <v>0.98020833200000002</v>
      </c>
      <c r="G88">
        <v>18.967081799999999</v>
      </c>
      <c r="H88">
        <v>0.47080430699999998</v>
      </c>
    </row>
    <row r="89" spans="1:8" x14ac:dyDescent="0.3">
      <c r="A89">
        <v>88</v>
      </c>
      <c r="B89" t="s">
        <v>7</v>
      </c>
      <c r="D89">
        <v>935</v>
      </c>
      <c r="E89">
        <v>1.8872733799999999</v>
      </c>
      <c r="F89">
        <v>0.98824377100000005</v>
      </c>
      <c r="G89">
        <v>18.981772500000002</v>
      </c>
      <c r="H89">
        <v>0.45453658499999999</v>
      </c>
    </row>
    <row r="90" spans="1:8" x14ac:dyDescent="0.3">
      <c r="A90">
        <v>89</v>
      </c>
      <c r="B90" t="s">
        <v>7</v>
      </c>
      <c r="D90">
        <v>940</v>
      </c>
      <c r="E90">
        <v>1.8871264299999999</v>
      </c>
      <c r="F90">
        <v>0.99597488300000003</v>
      </c>
      <c r="G90">
        <v>18.995906900000001</v>
      </c>
      <c r="H90">
        <v>0.43888495399999999</v>
      </c>
    </row>
    <row r="91" spans="1:8" x14ac:dyDescent="0.3">
      <c r="A91">
        <v>90</v>
      </c>
      <c r="B91" t="s">
        <v>7</v>
      </c>
      <c r="D91">
        <v>945</v>
      </c>
      <c r="E91">
        <v>1.8869850500000001</v>
      </c>
      <c r="F91">
        <v>1.0034126699999999</v>
      </c>
      <c r="G91">
        <v>19.0095049</v>
      </c>
      <c r="H91">
        <v>0.42382715399999998</v>
      </c>
    </row>
    <row r="92" spans="1:8" x14ac:dyDescent="0.3">
      <c r="A92">
        <v>91</v>
      </c>
      <c r="B92" t="s">
        <v>7</v>
      </c>
      <c r="D92">
        <v>950</v>
      </c>
      <c r="E92">
        <v>1.8868490200000001</v>
      </c>
      <c r="F92">
        <v>1.01056787</v>
      </c>
      <c r="G92">
        <v>19.022586400000002</v>
      </c>
      <c r="H92">
        <v>0.40934142299999998</v>
      </c>
    </row>
    <row r="93" spans="1:8" x14ac:dyDescent="0.3">
      <c r="A93">
        <v>92</v>
      </c>
      <c r="B93" t="s">
        <v>7</v>
      </c>
      <c r="D93">
        <v>955</v>
      </c>
      <c r="E93">
        <v>1.8867181500000001</v>
      </c>
      <c r="F93">
        <v>1.01745098</v>
      </c>
      <c r="G93">
        <v>19.035170300000001</v>
      </c>
      <c r="H93">
        <v>0.39540652900000001</v>
      </c>
    </row>
    <row r="94" spans="1:8" x14ac:dyDescent="0.3">
      <c r="A94">
        <v>93</v>
      </c>
      <c r="B94" t="s">
        <v>7</v>
      </c>
      <c r="D94">
        <v>960</v>
      </c>
      <c r="E94">
        <v>1.8865922500000001</v>
      </c>
      <c r="F94">
        <v>1.0240722200000001</v>
      </c>
      <c r="G94">
        <v>19.047275599999999</v>
      </c>
      <c r="H94">
        <v>0.38200179400000001</v>
      </c>
    </row>
    <row r="95" spans="1:8" x14ac:dyDescent="0.3">
      <c r="A95">
        <v>94</v>
      </c>
      <c r="B95" t="s">
        <v>7</v>
      </c>
      <c r="D95">
        <v>965</v>
      </c>
      <c r="E95">
        <v>1.8864711300000001</v>
      </c>
      <c r="F95">
        <v>1.0304415099999999</v>
      </c>
      <c r="G95">
        <v>19.058920199999999</v>
      </c>
      <c r="H95">
        <v>0.36910711200000001</v>
      </c>
    </row>
    <row r="96" spans="1:8" x14ac:dyDescent="0.3">
      <c r="A96">
        <v>95</v>
      </c>
      <c r="B96" t="s">
        <v>7</v>
      </c>
      <c r="D96">
        <v>970</v>
      </c>
      <c r="E96">
        <v>1.8863546099999999</v>
      </c>
      <c r="F96">
        <v>1.0365684900000001</v>
      </c>
      <c r="G96">
        <v>19.070121799999999</v>
      </c>
      <c r="H96">
        <v>0.35670297299999998</v>
      </c>
    </row>
    <row r="97" spans="1:8" x14ac:dyDescent="0.3">
      <c r="A97">
        <v>96</v>
      </c>
      <c r="B97" t="s">
        <v>7</v>
      </c>
      <c r="D97">
        <v>975</v>
      </c>
      <c r="E97">
        <v>1.88624251</v>
      </c>
      <c r="F97">
        <v>1.04246251</v>
      </c>
      <c r="G97">
        <v>19.080897499999999</v>
      </c>
      <c r="H97">
        <v>0.34477045499999998</v>
      </c>
    </row>
    <row r="98" spans="1:8" x14ac:dyDescent="0.3">
      <c r="A98">
        <v>97</v>
      </c>
      <c r="B98" t="s">
        <v>7</v>
      </c>
      <c r="D98">
        <v>980</v>
      </c>
      <c r="E98">
        <v>1.88613466</v>
      </c>
      <c r="F98">
        <v>1.04813263</v>
      </c>
      <c r="G98">
        <v>19.0912638</v>
      </c>
      <c r="H98">
        <v>0.33329124399999999</v>
      </c>
    </row>
    <row r="99" spans="1:8" x14ac:dyDescent="0.3">
      <c r="A99">
        <v>98</v>
      </c>
      <c r="B99" t="s">
        <v>7</v>
      </c>
      <c r="D99">
        <v>985</v>
      </c>
      <c r="E99">
        <v>1.88603089</v>
      </c>
      <c r="F99">
        <v>1.0535875800000001</v>
      </c>
      <c r="G99">
        <v>19.101236799999999</v>
      </c>
      <c r="H99">
        <v>0.32224761899999999</v>
      </c>
    </row>
    <row r="100" spans="1:8" x14ac:dyDescent="0.3">
      <c r="A100">
        <v>99</v>
      </c>
      <c r="B100" t="s">
        <v>7</v>
      </c>
      <c r="D100">
        <v>990</v>
      </c>
      <c r="E100">
        <v>1.8859310499999999</v>
      </c>
      <c r="F100">
        <v>1.0588358200000001</v>
      </c>
      <c r="G100">
        <v>19.110831900000001</v>
      </c>
      <c r="H100">
        <v>0.31162246999999998</v>
      </c>
    </row>
    <row r="101" spans="1:8" x14ac:dyDescent="0.3">
      <c r="A101">
        <v>100</v>
      </c>
      <c r="B101" t="s">
        <v>7</v>
      </c>
      <c r="D101">
        <v>995</v>
      </c>
      <c r="E101">
        <v>1.88583498</v>
      </c>
      <c r="F101">
        <v>1.0638855199999999</v>
      </c>
      <c r="G101">
        <v>19.120063900000002</v>
      </c>
      <c r="H101">
        <v>0.30139927300000002</v>
      </c>
    </row>
    <row r="102" spans="1:8" x14ac:dyDescent="0.3">
      <c r="A102">
        <v>101</v>
      </c>
      <c r="B102" t="s">
        <v>7</v>
      </c>
      <c r="D102">
        <v>1000</v>
      </c>
      <c r="E102">
        <v>1.8857425400000001</v>
      </c>
      <c r="F102">
        <v>1.06874454</v>
      </c>
      <c r="G102">
        <v>19.128947400000001</v>
      </c>
      <c r="H102">
        <v>0.29156209199999999</v>
      </c>
    </row>
    <row r="103" spans="1:8" x14ac:dyDescent="0.3">
      <c r="A103">
        <v>102</v>
      </c>
      <c r="B103" t="s">
        <v>7</v>
      </c>
      <c r="D103">
        <v>1005</v>
      </c>
      <c r="E103">
        <v>1.8856535699999999</v>
      </c>
      <c r="F103">
        <v>1.0734204700000001</v>
      </c>
      <c r="G103">
        <v>19.137496200000001</v>
      </c>
      <c r="H103">
        <v>0.28209557200000002</v>
      </c>
    </row>
    <row r="104" spans="1:8" x14ac:dyDescent="0.3">
      <c r="A104">
        <v>103</v>
      </c>
      <c r="B104" t="s">
        <v>7</v>
      </c>
      <c r="D104">
        <v>1010</v>
      </c>
      <c r="E104">
        <v>1.8855679400000001</v>
      </c>
      <c r="F104">
        <v>1.0779206299999999</v>
      </c>
      <c r="G104">
        <v>19.145723499999999</v>
      </c>
      <c r="H104">
        <v>0.27298492600000002</v>
      </c>
    </row>
    <row r="105" spans="1:8" x14ac:dyDescent="0.3">
      <c r="A105">
        <v>104</v>
      </c>
      <c r="B105" t="s">
        <v>7</v>
      </c>
      <c r="D105">
        <v>1015</v>
      </c>
      <c r="E105">
        <v>1.8854855100000001</v>
      </c>
      <c r="F105">
        <v>1.0822520200000001</v>
      </c>
      <c r="G105">
        <v>19.153642399999999</v>
      </c>
      <c r="H105">
        <v>0.26421591700000002</v>
      </c>
    </row>
    <row r="106" spans="1:8" x14ac:dyDescent="0.3">
      <c r="A106">
        <v>105</v>
      </c>
      <c r="B106" t="s">
        <v>7</v>
      </c>
      <c r="D106">
        <v>1020</v>
      </c>
      <c r="E106">
        <v>1.88540617</v>
      </c>
      <c r="F106">
        <v>1.0864214299999999</v>
      </c>
      <c r="G106">
        <v>19.161265100000001</v>
      </c>
      <c r="H106">
        <v>0.25577485599999999</v>
      </c>
    </row>
    <row r="107" spans="1:8" x14ac:dyDescent="0.3">
      <c r="A107">
        <v>106</v>
      </c>
      <c r="B107" t="s">
        <v>7</v>
      </c>
      <c r="D107">
        <v>1025</v>
      </c>
      <c r="E107">
        <v>1.88532978</v>
      </c>
      <c r="F107">
        <v>1.0904353499999999</v>
      </c>
      <c r="G107">
        <v>19.1686035</v>
      </c>
      <c r="H107">
        <v>0.24764858000000001</v>
      </c>
    </row>
    <row r="108" spans="1:8" x14ac:dyDescent="0.3">
      <c r="A108">
        <v>107</v>
      </c>
      <c r="B108" t="s">
        <v>7</v>
      </c>
      <c r="D108">
        <v>1030</v>
      </c>
      <c r="E108">
        <v>1.88525622</v>
      </c>
      <c r="F108">
        <v>1.09430004</v>
      </c>
      <c r="G108">
        <v>19.1756691</v>
      </c>
      <c r="H108">
        <v>0.239824437</v>
      </c>
    </row>
    <row r="109" spans="1:8" x14ac:dyDescent="0.3">
      <c r="A109">
        <v>108</v>
      </c>
      <c r="B109" t="s">
        <v>7</v>
      </c>
      <c r="D109">
        <v>1035</v>
      </c>
      <c r="E109">
        <v>1.88518539</v>
      </c>
      <c r="F109">
        <v>1.0980214800000001</v>
      </c>
      <c r="G109">
        <v>19.182472799999999</v>
      </c>
      <c r="H109">
        <v>0.23229027899999999</v>
      </c>
    </row>
    <row r="110" spans="1:8" x14ac:dyDescent="0.3">
      <c r="A110">
        <v>109</v>
      </c>
      <c r="B110" t="s">
        <v>7</v>
      </c>
      <c r="D110">
        <v>1040</v>
      </c>
      <c r="E110">
        <v>1.8851171799999999</v>
      </c>
      <c r="F110">
        <v>1.1016054500000001</v>
      </c>
      <c r="G110">
        <v>19.1890252</v>
      </c>
      <c r="H110">
        <v>0.225034439</v>
      </c>
    </row>
    <row r="111" spans="1:8" x14ac:dyDescent="0.3">
      <c r="A111">
        <v>110</v>
      </c>
      <c r="B111" t="s">
        <v>7</v>
      </c>
      <c r="D111">
        <v>1045</v>
      </c>
      <c r="E111">
        <v>1.8850514700000001</v>
      </c>
      <c r="F111">
        <v>1.1050574799999999</v>
      </c>
      <c r="G111">
        <v>19.195336300000001</v>
      </c>
      <c r="H111">
        <v>0.218045719</v>
      </c>
    </row>
    <row r="112" spans="1:8" x14ac:dyDescent="0.3">
      <c r="A112">
        <v>111</v>
      </c>
      <c r="B112" t="s">
        <v>7</v>
      </c>
      <c r="D112">
        <v>1050</v>
      </c>
      <c r="E112">
        <v>1.88498817</v>
      </c>
      <c r="F112">
        <v>1.10838287</v>
      </c>
      <c r="G112">
        <v>19.201415999999998</v>
      </c>
      <c r="H112">
        <v>0.21131337</v>
      </c>
    </row>
    <row r="113" spans="1:8" x14ac:dyDescent="0.3">
      <c r="A113">
        <v>112</v>
      </c>
      <c r="B113" t="s">
        <v>7</v>
      </c>
      <c r="D113">
        <v>1055</v>
      </c>
      <c r="E113">
        <v>1.88492718</v>
      </c>
      <c r="F113">
        <v>1.11158672</v>
      </c>
      <c r="G113">
        <v>19.207273399999998</v>
      </c>
      <c r="H113">
        <v>0.20482708799999999</v>
      </c>
    </row>
    <row r="114" spans="1:8" x14ac:dyDescent="0.3">
      <c r="A114">
        <v>113</v>
      </c>
      <c r="B114" t="s">
        <v>7</v>
      </c>
      <c r="D114">
        <v>1060</v>
      </c>
      <c r="E114">
        <v>1.8848684099999999</v>
      </c>
      <c r="F114">
        <v>1.11467391</v>
      </c>
      <c r="G114">
        <v>19.2129175</v>
      </c>
      <c r="H114">
        <v>0.19857698300000001</v>
      </c>
    </row>
    <row r="115" spans="1:8" x14ac:dyDescent="0.3">
      <c r="A115">
        <v>114</v>
      </c>
      <c r="B115" t="s">
        <v>7</v>
      </c>
      <c r="D115">
        <v>1065</v>
      </c>
      <c r="E115">
        <v>1.8848117600000001</v>
      </c>
      <c r="F115">
        <v>1.1176491200000001</v>
      </c>
      <c r="G115">
        <v>19.218357000000001</v>
      </c>
      <c r="H115">
        <v>0.192553576</v>
      </c>
    </row>
    <row r="116" spans="1:8" x14ac:dyDescent="0.3">
      <c r="A116">
        <v>115</v>
      </c>
      <c r="B116" t="s">
        <v>7</v>
      </c>
      <c r="D116">
        <v>1070</v>
      </c>
      <c r="E116">
        <v>1.8847571700000001</v>
      </c>
      <c r="F116">
        <v>1.12051685</v>
      </c>
      <c r="G116">
        <v>19.2235999</v>
      </c>
      <c r="H116">
        <v>0.186747778</v>
      </c>
    </row>
    <row r="117" spans="1:8" x14ac:dyDescent="0.3">
      <c r="A117">
        <v>116</v>
      </c>
      <c r="B117" t="s">
        <v>7</v>
      </c>
      <c r="D117">
        <v>1075</v>
      </c>
      <c r="E117">
        <v>1.88470453</v>
      </c>
      <c r="F117">
        <v>1.12328139</v>
      </c>
      <c r="G117">
        <v>19.2286541</v>
      </c>
      <c r="H117">
        <v>0.18115087599999999</v>
      </c>
    </row>
    <row r="118" spans="1:8" x14ac:dyDescent="0.3">
      <c r="A118">
        <v>117</v>
      </c>
      <c r="B118" t="s">
        <v>7</v>
      </c>
      <c r="D118">
        <v>1080</v>
      </c>
      <c r="E118">
        <v>1.8846537800000001</v>
      </c>
      <c r="F118">
        <v>1.1259468699999999</v>
      </c>
      <c r="G118">
        <v>19.233527299999999</v>
      </c>
      <c r="H118">
        <v>0.175754522</v>
      </c>
    </row>
    <row r="119" spans="1:8" x14ac:dyDescent="0.3">
      <c r="A119">
        <v>118</v>
      </c>
      <c r="B119" t="s">
        <v>7</v>
      </c>
      <c r="D119">
        <v>1085</v>
      </c>
      <c r="E119">
        <v>1.8846048399999999</v>
      </c>
      <c r="F119">
        <v>1.12851725</v>
      </c>
      <c r="G119">
        <v>19.238226600000001</v>
      </c>
      <c r="H119">
        <v>0.17055071299999999</v>
      </c>
    </row>
    <row r="120" spans="1:8" x14ac:dyDescent="0.3">
      <c r="A120">
        <v>119</v>
      </c>
      <c r="B120" t="s">
        <v>7</v>
      </c>
      <c r="D120">
        <v>1090</v>
      </c>
      <c r="E120">
        <v>1.8845576399999999</v>
      </c>
      <c r="F120">
        <v>1.1309963000000001</v>
      </c>
      <c r="G120">
        <v>19.242758899999998</v>
      </c>
      <c r="H120">
        <v>0.16553178399999999</v>
      </c>
    </row>
    <row r="121" spans="1:8" x14ac:dyDescent="0.3">
      <c r="A121">
        <v>120</v>
      </c>
      <c r="B121" t="s">
        <v>7</v>
      </c>
      <c r="D121">
        <v>1095</v>
      </c>
      <c r="E121">
        <v>1.8845121</v>
      </c>
      <c r="F121">
        <v>1.1333876700000001</v>
      </c>
      <c r="G121">
        <v>19.247130899999998</v>
      </c>
      <c r="H121">
        <v>0.16069038799999999</v>
      </c>
    </row>
    <row r="122" spans="1:8" x14ac:dyDescent="0.3">
      <c r="A122">
        <v>121</v>
      </c>
      <c r="B122" t="s">
        <v>7</v>
      </c>
      <c r="D122">
        <v>1100</v>
      </c>
      <c r="E122">
        <v>1.8844681700000001</v>
      </c>
      <c r="F122">
        <v>1.1356948200000001</v>
      </c>
      <c r="G122">
        <v>19.2513489</v>
      </c>
      <c r="H122">
        <v>0.15601948700000001</v>
      </c>
    </row>
    <row r="123" spans="1:8" x14ac:dyDescent="0.3">
      <c r="A123">
        <v>122</v>
      </c>
      <c r="B123" t="s">
        <v>7</v>
      </c>
      <c r="D123">
        <v>1105</v>
      </c>
      <c r="E123">
        <v>1.8844257799999999</v>
      </c>
      <c r="F123">
        <v>1.1379210799999999</v>
      </c>
      <c r="G123">
        <v>19.255419100000001</v>
      </c>
      <c r="H123">
        <v>0.15151234</v>
      </c>
    </row>
    <row r="124" spans="1:8" x14ac:dyDescent="0.3">
      <c r="A124">
        <v>123</v>
      </c>
      <c r="B124" t="s">
        <v>7</v>
      </c>
      <c r="D124">
        <v>1110</v>
      </c>
      <c r="E124">
        <v>1.8843848599999999</v>
      </c>
      <c r="F124">
        <v>1.14006965</v>
      </c>
      <c r="G124">
        <v>19.259347200000001</v>
      </c>
      <c r="H124">
        <v>0.14716248700000001</v>
      </c>
    </row>
    <row r="125" spans="1:8" x14ac:dyDescent="0.3">
      <c r="A125">
        <v>124</v>
      </c>
      <c r="B125" t="s">
        <v>7</v>
      </c>
      <c r="D125">
        <v>1115</v>
      </c>
      <c r="E125">
        <v>1.8843453699999999</v>
      </c>
      <c r="F125">
        <v>1.1421435799999999</v>
      </c>
      <c r="G125">
        <v>19.263138900000001</v>
      </c>
      <c r="H125">
        <v>0.142963742</v>
      </c>
    </row>
    <row r="126" spans="1:8" x14ac:dyDescent="0.3">
      <c r="A126">
        <v>125</v>
      </c>
      <c r="B126" t="s">
        <v>7</v>
      </c>
      <c r="D126">
        <v>1120</v>
      </c>
      <c r="E126">
        <v>1.88430724</v>
      </c>
      <c r="F126">
        <v>1.1441458</v>
      </c>
      <c r="G126">
        <v>19.2667994</v>
      </c>
      <c r="H126">
        <v>0.138910176</v>
      </c>
    </row>
    <row r="127" spans="1:8" x14ac:dyDescent="0.3">
      <c r="A127">
        <v>126</v>
      </c>
      <c r="B127" t="s">
        <v>7</v>
      </c>
      <c r="D127">
        <v>1125</v>
      </c>
      <c r="E127">
        <v>1.88427042</v>
      </c>
      <c r="F127">
        <v>1.1460791100000001</v>
      </c>
      <c r="G127">
        <v>19.270333999999998</v>
      </c>
      <c r="H127">
        <v>0.134996113</v>
      </c>
    </row>
    <row r="128" spans="1:8" x14ac:dyDescent="0.3">
      <c r="A128">
        <v>127</v>
      </c>
      <c r="B128" t="s">
        <v>7</v>
      </c>
      <c r="D128">
        <v>1130</v>
      </c>
      <c r="E128">
        <v>1.8842348600000001</v>
      </c>
      <c r="F128">
        <v>1.1479462</v>
      </c>
      <c r="G128">
        <v>19.273747499999999</v>
      </c>
      <c r="H128">
        <v>0.131216113</v>
      </c>
    </row>
    <row r="129" spans="1:8" x14ac:dyDescent="0.3">
      <c r="A129">
        <v>128</v>
      </c>
      <c r="B129" t="s">
        <v>7</v>
      </c>
      <c r="D129">
        <v>1135</v>
      </c>
      <c r="E129">
        <v>1.8842005100000001</v>
      </c>
      <c r="F129">
        <v>1.14974965</v>
      </c>
      <c r="G129">
        <v>19.2770446</v>
      </c>
      <c r="H129">
        <v>0.127564966</v>
      </c>
    </row>
    <row r="130" spans="1:8" x14ac:dyDescent="0.3">
      <c r="A130">
        <v>129</v>
      </c>
      <c r="B130" t="s">
        <v>7</v>
      </c>
      <c r="D130">
        <v>1140</v>
      </c>
      <c r="E130">
        <v>1.8841673299999999</v>
      </c>
      <c r="F130">
        <v>1.15149192</v>
      </c>
      <c r="G130">
        <v>19.280229899999998</v>
      </c>
      <c r="H130">
        <v>0.12403768</v>
      </c>
    </row>
    <row r="131" spans="1:8" x14ac:dyDescent="0.3">
      <c r="A131">
        <v>130</v>
      </c>
      <c r="B131" t="s">
        <v>7</v>
      </c>
      <c r="D131">
        <v>1145</v>
      </c>
      <c r="E131">
        <v>1.8841352600000001</v>
      </c>
      <c r="F131">
        <v>1.15317537</v>
      </c>
      <c r="G131">
        <v>19.283307700000002</v>
      </c>
      <c r="H131">
        <v>0.120629472</v>
      </c>
    </row>
    <row r="132" spans="1:8" x14ac:dyDescent="0.3">
      <c r="A132">
        <v>131</v>
      </c>
      <c r="B132" t="s">
        <v>7</v>
      </c>
      <c r="D132">
        <v>1150</v>
      </c>
      <c r="E132">
        <v>1.8841042800000001</v>
      </c>
      <c r="F132">
        <v>1.15480227</v>
      </c>
      <c r="G132">
        <v>19.286282100000001</v>
      </c>
      <c r="H132">
        <v>0.117335759</v>
      </c>
    </row>
    <row r="133" spans="1:8" x14ac:dyDescent="0.3">
      <c r="A133">
        <v>132</v>
      </c>
      <c r="B133" t="s">
        <v>7</v>
      </c>
      <c r="D133">
        <v>1155</v>
      </c>
      <c r="E133">
        <v>1.88407433</v>
      </c>
      <c r="F133">
        <v>1.15637477</v>
      </c>
      <c r="G133">
        <v>19.289156999999999</v>
      </c>
      <c r="H133">
        <v>0.11415215300000001</v>
      </c>
    </row>
    <row r="134" spans="1:8" x14ac:dyDescent="0.3">
      <c r="A134">
        <v>133</v>
      </c>
      <c r="B134" t="s">
        <v>7</v>
      </c>
      <c r="D134">
        <v>1160</v>
      </c>
      <c r="E134">
        <v>1.8840453699999999</v>
      </c>
      <c r="F134">
        <v>1.15789498</v>
      </c>
      <c r="G134">
        <v>19.2919363</v>
      </c>
      <c r="H134">
        <v>0.11107444499999999</v>
      </c>
    </row>
    <row r="135" spans="1:8" x14ac:dyDescent="0.3">
      <c r="A135">
        <v>134</v>
      </c>
      <c r="B135" t="s">
        <v>7</v>
      </c>
      <c r="D135">
        <v>1165</v>
      </c>
      <c r="E135">
        <v>1.88401737</v>
      </c>
      <c r="F135">
        <v>1.1593648599999999</v>
      </c>
      <c r="G135">
        <v>19.294623600000001</v>
      </c>
      <c r="H135">
        <v>0.108098604</v>
      </c>
    </row>
    <row r="136" spans="1:8" x14ac:dyDescent="0.3">
      <c r="A136">
        <v>135</v>
      </c>
      <c r="B136" t="s">
        <v>7</v>
      </c>
      <c r="D136">
        <v>1170</v>
      </c>
      <c r="E136">
        <v>1.8839903</v>
      </c>
      <c r="F136">
        <v>1.16078634</v>
      </c>
      <c r="G136">
        <v>19.297222399999999</v>
      </c>
      <c r="H136">
        <v>0.10522076599999999</v>
      </c>
    </row>
    <row r="137" spans="1:8" x14ac:dyDescent="0.3">
      <c r="A137">
        <v>136</v>
      </c>
      <c r="B137" t="s">
        <v>7</v>
      </c>
      <c r="D137">
        <v>1175</v>
      </c>
      <c r="E137">
        <v>1.88396411</v>
      </c>
      <c r="F137">
        <v>1.1621612400000001</v>
      </c>
      <c r="G137">
        <v>19.299736100000001</v>
      </c>
      <c r="H137">
        <v>0.102437229</v>
      </c>
    </row>
    <row r="138" spans="1:8" x14ac:dyDescent="0.3">
      <c r="A138">
        <v>137</v>
      </c>
      <c r="B138" t="s">
        <v>7</v>
      </c>
      <c r="D138">
        <v>1180</v>
      </c>
      <c r="E138">
        <v>1.8839387700000001</v>
      </c>
      <c r="F138">
        <v>1.1634913099999999</v>
      </c>
      <c r="G138">
        <v>19.302167799999999</v>
      </c>
      <c r="H138">
        <v>9.9744440899999995E-2</v>
      </c>
    </row>
    <row r="139" spans="1:8" x14ac:dyDescent="0.3">
      <c r="A139">
        <v>138</v>
      </c>
      <c r="B139" t="s">
        <v>7</v>
      </c>
      <c r="D139">
        <v>1185</v>
      </c>
      <c r="E139">
        <v>1.8839142600000001</v>
      </c>
      <c r="F139">
        <v>1.16477824</v>
      </c>
      <c r="G139">
        <v>19.3045206</v>
      </c>
      <c r="H139">
        <v>9.71390008E-2</v>
      </c>
    </row>
    <row r="140" spans="1:8" x14ac:dyDescent="0.3">
      <c r="A140">
        <v>139</v>
      </c>
      <c r="B140" t="s">
        <v>7</v>
      </c>
      <c r="D140">
        <v>1190</v>
      </c>
      <c r="E140">
        <v>1.88389053</v>
      </c>
      <c r="F140">
        <v>1.1660236399999999</v>
      </c>
      <c r="G140">
        <v>19.306797499999998</v>
      </c>
      <c r="H140">
        <v>9.4617645200000003E-2</v>
      </c>
    </row>
    <row r="141" spans="1:8" x14ac:dyDescent="0.3">
      <c r="A141">
        <v>140</v>
      </c>
      <c r="B141" t="s">
        <v>7</v>
      </c>
      <c r="D141">
        <v>1195</v>
      </c>
      <c r="E141">
        <v>1.88386757</v>
      </c>
      <c r="F141">
        <v>1.16722905</v>
      </c>
      <c r="G141">
        <v>19.309001299999998</v>
      </c>
      <c r="H141">
        <v>9.2177246199999993E-2</v>
      </c>
    </row>
    <row r="142" spans="1:8" x14ac:dyDescent="0.3">
      <c r="A142">
        <v>141</v>
      </c>
      <c r="B142" t="s">
        <v>7</v>
      </c>
      <c r="D142">
        <v>1200</v>
      </c>
      <c r="E142">
        <v>1.8838453399999999</v>
      </c>
      <c r="F142">
        <v>1.1683959500000001</v>
      </c>
      <c r="G142">
        <v>19.3111347</v>
      </c>
      <c r="H142">
        <v>8.9814803999999998E-2</v>
      </c>
    </row>
    <row r="143" spans="1:8" x14ac:dyDescent="0.3">
      <c r="A143">
        <v>142</v>
      </c>
      <c r="B143" t="s">
        <v>7</v>
      </c>
      <c r="D143">
        <v>1205</v>
      </c>
      <c r="E143">
        <v>1.8838238199999999</v>
      </c>
      <c r="F143">
        <v>1.16952576</v>
      </c>
      <c r="G143">
        <v>19.313200299999998</v>
      </c>
      <c r="H143">
        <v>8.7527442299999994E-2</v>
      </c>
    </row>
    <row r="144" spans="1:8" x14ac:dyDescent="0.3">
      <c r="A144">
        <v>143</v>
      </c>
      <c r="B144" t="s">
        <v>7</v>
      </c>
      <c r="D144">
        <v>1210</v>
      </c>
      <c r="E144">
        <v>1.88380298</v>
      </c>
      <c r="F144">
        <v>1.17061986</v>
      </c>
      <c r="G144">
        <v>19.315200600000001</v>
      </c>
      <c r="H144">
        <v>8.5312401100000004E-2</v>
      </c>
    </row>
    <row r="145" spans="1:8" x14ac:dyDescent="0.3">
      <c r="A145">
        <v>144</v>
      </c>
      <c r="B145" t="s">
        <v>7</v>
      </c>
      <c r="D145">
        <v>1215</v>
      </c>
      <c r="E145">
        <v>1.8837827899999999</v>
      </c>
      <c r="F145">
        <v>1.17167954</v>
      </c>
      <c r="G145">
        <v>19.317137899999999</v>
      </c>
      <c r="H145">
        <v>8.3167033599999995E-2</v>
      </c>
    </row>
    <row r="146" spans="1:8" x14ac:dyDescent="0.3">
      <c r="A146">
        <v>145</v>
      </c>
      <c r="B146" t="s">
        <v>7</v>
      </c>
      <c r="D146">
        <v>1220</v>
      </c>
      <c r="E146">
        <v>1.88376323</v>
      </c>
      <c r="F146">
        <v>1.1727060600000001</v>
      </c>
      <c r="G146">
        <v>19.319014599999999</v>
      </c>
      <c r="H146">
        <v>8.10888003E-2</v>
      </c>
    </row>
    <row r="147" spans="1:8" x14ac:dyDescent="0.3">
      <c r="A147">
        <v>146</v>
      </c>
      <c r="B147" t="s">
        <v>7</v>
      </c>
      <c r="D147">
        <v>1225</v>
      </c>
      <c r="E147">
        <v>1.8837442900000001</v>
      </c>
      <c r="F147">
        <v>1.17370062</v>
      </c>
      <c r="G147">
        <v>19.320833</v>
      </c>
      <c r="H147">
        <v>7.9075264699999995E-2</v>
      </c>
    </row>
    <row r="148" spans="1:8" x14ac:dyDescent="0.3">
      <c r="A148">
        <v>147</v>
      </c>
      <c r="B148" t="s">
        <v>7</v>
      </c>
      <c r="D148">
        <v>1230</v>
      </c>
      <c r="E148">
        <v>1.8837259200000001</v>
      </c>
      <c r="F148">
        <v>1.1746643800000001</v>
      </c>
      <c r="G148">
        <v>19.322594899999999</v>
      </c>
      <c r="H148">
        <v>7.7124088699999996E-2</v>
      </c>
    </row>
    <row r="149" spans="1:8" x14ac:dyDescent="0.3">
      <c r="A149">
        <v>148</v>
      </c>
      <c r="B149" t="s">
        <v>7</v>
      </c>
      <c r="D149">
        <v>1235</v>
      </c>
      <c r="E149">
        <v>1.88370813</v>
      </c>
      <c r="F149">
        <v>1.1755984500000001</v>
      </c>
      <c r="G149">
        <v>19.3243027</v>
      </c>
      <c r="H149">
        <v>7.5233027499999994E-2</v>
      </c>
    </row>
    <row r="150" spans="1:8" x14ac:dyDescent="0.3">
      <c r="A150">
        <v>149</v>
      </c>
      <c r="B150" t="s">
        <v>7</v>
      </c>
      <c r="D150">
        <v>1240</v>
      </c>
      <c r="E150">
        <v>1.8836908800000001</v>
      </c>
      <c r="F150">
        <v>1.17650389</v>
      </c>
      <c r="G150">
        <v>19.325958</v>
      </c>
      <c r="H150">
        <v>7.3399927399999995E-2</v>
      </c>
    </row>
    <row r="151" spans="1:8" x14ac:dyDescent="0.3">
      <c r="A151">
        <v>150</v>
      </c>
      <c r="B151" t="s">
        <v>7</v>
      </c>
      <c r="D151">
        <v>1245</v>
      </c>
      <c r="E151">
        <v>1.88367415</v>
      </c>
      <c r="F151">
        <v>1.1773817200000001</v>
      </c>
      <c r="G151">
        <v>19.3275629</v>
      </c>
      <c r="H151">
        <v>7.1622720299999998E-2</v>
      </c>
    </row>
    <row r="152" spans="1:8" x14ac:dyDescent="0.3">
      <c r="A152">
        <v>151</v>
      </c>
      <c r="B152" t="s">
        <v>7</v>
      </c>
      <c r="D152">
        <v>1250</v>
      </c>
      <c r="E152">
        <v>1.88365794</v>
      </c>
      <c r="F152">
        <v>1.1782329300000001</v>
      </c>
      <c r="G152">
        <v>19.3291191</v>
      </c>
      <c r="H152">
        <v>6.9899420300000001E-2</v>
      </c>
    </row>
    <row r="153" spans="1:8" x14ac:dyDescent="0.3">
      <c r="A153">
        <v>152</v>
      </c>
      <c r="B153" t="s">
        <v>7</v>
      </c>
      <c r="D153">
        <v>1255</v>
      </c>
      <c r="E153">
        <v>1.8836422100000001</v>
      </c>
      <c r="F153">
        <v>1.1790584500000001</v>
      </c>
      <c r="G153">
        <v>19.330628399999998</v>
      </c>
      <c r="H153">
        <v>6.8228120899999994E-2</v>
      </c>
    </row>
    <row r="154" spans="1:8" x14ac:dyDescent="0.3">
      <c r="A154">
        <v>153</v>
      </c>
      <c r="B154" t="s">
        <v>7</v>
      </c>
      <c r="D154">
        <v>1260</v>
      </c>
      <c r="E154">
        <v>1.88362695</v>
      </c>
      <c r="F154">
        <v>1.17985918</v>
      </c>
      <c r="G154">
        <v>19.332092299999999</v>
      </c>
      <c r="H154">
        <v>6.6606990899999996E-2</v>
      </c>
    </row>
    <row r="155" spans="1:8" x14ac:dyDescent="0.3">
      <c r="A155">
        <v>154</v>
      </c>
      <c r="B155" t="s">
        <v>7</v>
      </c>
      <c r="D155">
        <v>1265</v>
      </c>
      <c r="E155">
        <v>1.88361215</v>
      </c>
      <c r="F155">
        <v>1.18063601</v>
      </c>
      <c r="G155">
        <v>19.333512599999999</v>
      </c>
      <c r="H155">
        <v>6.5034270699999994E-2</v>
      </c>
    </row>
    <row r="156" spans="1:8" x14ac:dyDescent="0.3">
      <c r="A156">
        <v>155</v>
      </c>
      <c r="B156" t="s">
        <v>7</v>
      </c>
      <c r="D156">
        <v>1270</v>
      </c>
      <c r="E156">
        <v>1.88359779</v>
      </c>
      <c r="F156">
        <v>1.1813897600000001</v>
      </c>
      <c r="G156">
        <v>19.334890600000001</v>
      </c>
      <c r="H156">
        <v>6.3508271000000005E-2</v>
      </c>
    </row>
    <row r="157" spans="1:8" x14ac:dyDescent="0.3">
      <c r="A157">
        <v>156</v>
      </c>
      <c r="B157" t="s">
        <v>7</v>
      </c>
      <c r="D157">
        <v>1275</v>
      </c>
      <c r="E157">
        <v>1.8835838600000001</v>
      </c>
      <c r="F157">
        <v>1.1821212299999999</v>
      </c>
      <c r="G157">
        <v>19.336227900000001</v>
      </c>
      <c r="H157">
        <v>6.2027368100000001E-2</v>
      </c>
    </row>
    <row r="158" spans="1:8" x14ac:dyDescent="0.3">
      <c r="A158">
        <v>157</v>
      </c>
      <c r="B158" t="s">
        <v>7</v>
      </c>
      <c r="D158">
        <v>1280</v>
      </c>
      <c r="E158">
        <v>1.88357033</v>
      </c>
      <c r="F158">
        <v>1.1828312000000001</v>
      </c>
      <c r="G158">
        <v>19.337525899999999</v>
      </c>
      <c r="H158">
        <v>6.05900012E-2</v>
      </c>
    </row>
    <row r="159" spans="1:8" x14ac:dyDescent="0.3">
      <c r="A159">
        <v>158</v>
      </c>
      <c r="B159" t="s">
        <v>7</v>
      </c>
      <c r="D159">
        <v>1285</v>
      </c>
      <c r="E159">
        <v>1.8835572</v>
      </c>
      <c r="F159">
        <v>1.1835204100000001</v>
      </c>
      <c r="G159">
        <v>19.338785999999999</v>
      </c>
      <c r="H159">
        <v>5.9194670800000002E-2</v>
      </c>
    </row>
    <row r="160" spans="1:8" x14ac:dyDescent="0.3">
      <c r="A160">
        <v>159</v>
      </c>
      <c r="B160" t="s">
        <v>7</v>
      </c>
      <c r="D160">
        <v>1290</v>
      </c>
      <c r="E160">
        <v>1.88354445</v>
      </c>
      <c r="F160">
        <v>1.18418957</v>
      </c>
      <c r="G160">
        <v>19.340009299999998</v>
      </c>
      <c r="H160">
        <v>5.7839935600000003E-2</v>
      </c>
    </row>
    <row r="161" spans="1:8" x14ac:dyDescent="0.3">
      <c r="A161">
        <v>160</v>
      </c>
      <c r="B161" t="s">
        <v>7</v>
      </c>
      <c r="D161">
        <v>1295</v>
      </c>
      <c r="E161">
        <v>1.88353207</v>
      </c>
      <c r="F161">
        <v>1.18483936</v>
      </c>
      <c r="G161">
        <v>19.341197300000001</v>
      </c>
      <c r="H161">
        <v>5.6524409499999997E-2</v>
      </c>
    </row>
    <row r="162" spans="1:8" x14ac:dyDescent="0.3">
      <c r="A162">
        <v>161</v>
      </c>
      <c r="B162" t="s">
        <v>7</v>
      </c>
      <c r="D162">
        <v>1300</v>
      </c>
      <c r="E162">
        <v>1.8835200400000001</v>
      </c>
      <c r="F162">
        <v>1.18547044</v>
      </c>
      <c r="G162">
        <v>19.342351099999998</v>
      </c>
      <c r="H162">
        <v>5.5246760200000002E-2</v>
      </c>
    </row>
    <row r="163" spans="1:8" x14ac:dyDescent="0.3">
      <c r="A163">
        <v>162</v>
      </c>
      <c r="B163" t="s">
        <v>7</v>
      </c>
      <c r="D163">
        <v>1305</v>
      </c>
      <c r="E163">
        <v>1.88350836</v>
      </c>
      <c r="F163">
        <v>1.18608344</v>
      </c>
      <c r="G163">
        <v>19.3434718</v>
      </c>
      <c r="H163">
        <v>5.4005705899999999E-2</v>
      </c>
    </row>
    <row r="164" spans="1:8" x14ac:dyDescent="0.3">
      <c r="A164">
        <v>163</v>
      </c>
      <c r="B164" t="s">
        <v>7</v>
      </c>
      <c r="D164">
        <v>1310</v>
      </c>
      <c r="E164">
        <v>1.8834970099999999</v>
      </c>
      <c r="F164">
        <v>1.1866789799999999</v>
      </c>
      <c r="G164">
        <v>19.344560600000001</v>
      </c>
      <c r="H164">
        <v>5.2800013899999998E-2</v>
      </c>
    </row>
    <row r="165" spans="1:8" x14ac:dyDescent="0.3">
      <c r="A165">
        <v>164</v>
      </c>
      <c r="B165" t="s">
        <v>7</v>
      </c>
      <c r="D165">
        <v>1315</v>
      </c>
      <c r="E165">
        <v>1.8834859900000001</v>
      </c>
      <c r="F165">
        <v>1.18725763</v>
      </c>
      <c r="G165">
        <v>19.3456185</v>
      </c>
      <c r="H165">
        <v>5.1628499000000001E-2</v>
      </c>
    </row>
    <row r="166" spans="1:8" x14ac:dyDescent="0.3">
      <c r="A166">
        <v>165</v>
      </c>
      <c r="B166" t="s">
        <v>7</v>
      </c>
      <c r="D166">
        <v>1320</v>
      </c>
      <c r="E166">
        <v>1.8834752699999999</v>
      </c>
      <c r="F166">
        <v>1.1878199700000001</v>
      </c>
      <c r="G166">
        <v>19.3466466</v>
      </c>
      <c r="H166">
        <v>5.0490019900000002E-2</v>
      </c>
    </row>
    <row r="167" spans="1:8" x14ac:dyDescent="0.3">
      <c r="A167">
        <v>166</v>
      </c>
      <c r="B167" t="s">
        <v>7</v>
      </c>
      <c r="D167">
        <v>1325</v>
      </c>
      <c r="E167">
        <v>1.8834648599999999</v>
      </c>
      <c r="F167">
        <v>1.1883665299999999</v>
      </c>
      <c r="G167">
        <v>19.3476459</v>
      </c>
      <c r="H167">
        <v>4.9383479000000001E-2</v>
      </c>
    </row>
    <row r="168" spans="1:8" x14ac:dyDescent="0.3">
      <c r="A168">
        <v>167</v>
      </c>
      <c r="B168" t="s">
        <v>7</v>
      </c>
      <c r="D168">
        <v>1330</v>
      </c>
      <c r="E168">
        <v>1.88345473</v>
      </c>
      <c r="F168">
        <v>1.1888978400000001</v>
      </c>
      <c r="G168">
        <v>19.3486172</v>
      </c>
      <c r="H168">
        <v>4.8307820100000003E-2</v>
      </c>
    </row>
    <row r="169" spans="1:8" x14ac:dyDescent="0.3">
      <c r="A169">
        <v>168</v>
      </c>
      <c r="B169" t="s">
        <v>7</v>
      </c>
      <c r="D169">
        <v>1335</v>
      </c>
      <c r="E169">
        <v>1.88344489</v>
      </c>
      <c r="F169">
        <v>1.1894144</v>
      </c>
      <c r="G169">
        <v>19.349561600000001</v>
      </c>
      <c r="H169">
        <v>4.72620261E-2</v>
      </c>
    </row>
    <row r="170" spans="1:8" x14ac:dyDescent="0.3">
      <c r="A170">
        <v>169</v>
      </c>
      <c r="B170" t="s">
        <v>7</v>
      </c>
      <c r="D170">
        <v>1340</v>
      </c>
      <c r="E170">
        <v>1.88343532</v>
      </c>
      <c r="F170">
        <v>1.18991669</v>
      </c>
      <c r="G170">
        <v>19.3504799</v>
      </c>
      <c r="H170">
        <v>4.6245118000000002E-2</v>
      </c>
    </row>
    <row r="171" spans="1:8" x14ac:dyDescent="0.3">
      <c r="A171">
        <v>170</v>
      </c>
      <c r="B171" t="s">
        <v>7</v>
      </c>
      <c r="D171">
        <v>1345</v>
      </c>
      <c r="E171">
        <v>1.88342601</v>
      </c>
      <c r="F171">
        <v>1.19040518</v>
      </c>
      <c r="G171">
        <v>19.351372999999999</v>
      </c>
      <c r="H171">
        <v>4.5256153299999997E-2</v>
      </c>
    </row>
    <row r="172" spans="1:8" x14ac:dyDescent="0.3">
      <c r="A172">
        <v>171</v>
      </c>
      <c r="B172" t="s">
        <v>7</v>
      </c>
      <c r="D172">
        <v>1350</v>
      </c>
      <c r="E172">
        <v>1.8834169599999999</v>
      </c>
      <c r="F172">
        <v>1.1908803100000001</v>
      </c>
      <c r="G172">
        <v>19.3522417</v>
      </c>
      <c r="H172">
        <v>4.4294224299999997E-2</v>
      </c>
    </row>
    <row r="173" spans="1:8" x14ac:dyDescent="0.3">
      <c r="A173">
        <v>172</v>
      </c>
      <c r="B173" t="s">
        <v>7</v>
      </c>
      <c r="D173">
        <v>1355</v>
      </c>
      <c r="E173">
        <v>1.8834081499999999</v>
      </c>
      <c r="F173">
        <v>1.1913425200000001</v>
      </c>
      <c r="G173">
        <v>19.353086699999999</v>
      </c>
      <c r="H173">
        <v>4.33584568E-2</v>
      </c>
    </row>
    <row r="174" spans="1:8" x14ac:dyDescent="0.3">
      <c r="A174">
        <v>173</v>
      </c>
      <c r="B174" t="s">
        <v>7</v>
      </c>
      <c r="D174">
        <v>1360</v>
      </c>
      <c r="E174">
        <v>1.8833995800000001</v>
      </c>
      <c r="F174">
        <v>1.1917922299999999</v>
      </c>
      <c r="G174">
        <v>19.3539089</v>
      </c>
      <c r="H174">
        <v>4.2448008699999998E-2</v>
      </c>
    </row>
    <row r="175" spans="1:8" x14ac:dyDescent="0.3">
      <c r="A175">
        <v>174</v>
      </c>
      <c r="B175" t="s">
        <v>7</v>
      </c>
      <c r="D175">
        <v>1365</v>
      </c>
      <c r="E175">
        <v>1.8833912399999999</v>
      </c>
      <c r="F175">
        <v>1.19222983</v>
      </c>
      <c r="G175">
        <v>19.354708899999999</v>
      </c>
      <c r="H175">
        <v>4.1562068600000002E-2</v>
      </c>
    </row>
    <row r="176" spans="1:8" x14ac:dyDescent="0.3">
      <c r="A176">
        <v>175</v>
      </c>
      <c r="B176" t="s">
        <v>7</v>
      </c>
      <c r="D176">
        <v>1370</v>
      </c>
      <c r="E176">
        <v>1.8833831299999999</v>
      </c>
      <c r="F176">
        <v>1.1926557099999999</v>
      </c>
      <c r="G176">
        <v>19.355487499999999</v>
      </c>
      <c r="H176">
        <v>4.0699854700000003E-2</v>
      </c>
    </row>
    <row r="177" spans="1:8" x14ac:dyDescent="0.3">
      <c r="A177">
        <v>176</v>
      </c>
      <c r="B177" t="s">
        <v>7</v>
      </c>
      <c r="D177">
        <v>1375</v>
      </c>
      <c r="E177">
        <v>1.88337523</v>
      </c>
      <c r="F177">
        <v>1.1930702399999999</v>
      </c>
      <c r="G177">
        <v>19.356245399999999</v>
      </c>
      <c r="H177">
        <v>3.9860613900000001E-2</v>
      </c>
    </row>
    <row r="178" spans="1:8" x14ac:dyDescent="0.3">
      <c r="A178">
        <v>177</v>
      </c>
      <c r="B178" t="s">
        <v>7</v>
      </c>
      <c r="D178">
        <v>1380</v>
      </c>
      <c r="E178">
        <v>1.8833675400000001</v>
      </c>
      <c r="F178">
        <v>1.1934737900000001</v>
      </c>
      <c r="G178">
        <v>19.356983199999998</v>
      </c>
      <c r="H178">
        <v>3.9043619500000001E-2</v>
      </c>
    </row>
    <row r="179" spans="1:8" x14ac:dyDescent="0.3">
      <c r="A179">
        <v>178</v>
      </c>
      <c r="B179" t="s">
        <v>7</v>
      </c>
      <c r="D179">
        <v>1385</v>
      </c>
      <c r="E179">
        <v>1.8833600500000001</v>
      </c>
      <c r="F179">
        <v>1.1938666899999999</v>
      </c>
      <c r="G179">
        <v>19.357701500000001</v>
      </c>
      <c r="H179">
        <v>3.8248172099999998E-2</v>
      </c>
    </row>
    <row r="180" spans="1:8" x14ac:dyDescent="0.3">
      <c r="A180">
        <v>179</v>
      </c>
      <c r="B180" t="s">
        <v>7</v>
      </c>
      <c r="D180">
        <v>1390</v>
      </c>
      <c r="E180">
        <v>1.88335276</v>
      </c>
      <c r="F180">
        <v>1.19424928</v>
      </c>
      <c r="G180">
        <v>19.358401000000001</v>
      </c>
      <c r="H180">
        <v>3.7473596300000002E-2</v>
      </c>
    </row>
    <row r="181" spans="1:8" x14ac:dyDescent="0.3">
      <c r="A181">
        <v>180</v>
      </c>
      <c r="B181" t="s">
        <v>7</v>
      </c>
      <c r="D181">
        <v>1395</v>
      </c>
      <c r="E181">
        <v>1.88334566</v>
      </c>
      <c r="F181">
        <v>1.1946218900000001</v>
      </c>
      <c r="G181">
        <v>19.3590822</v>
      </c>
      <c r="H181">
        <v>3.6719241499999999E-2</v>
      </c>
    </row>
    <row r="182" spans="1:8" x14ac:dyDescent="0.3">
      <c r="A182">
        <v>181</v>
      </c>
      <c r="B182" t="s">
        <v>7</v>
      </c>
      <c r="D182">
        <v>1400</v>
      </c>
      <c r="E182">
        <v>1.8833387500000001</v>
      </c>
      <c r="F182">
        <v>1.19498481</v>
      </c>
      <c r="G182">
        <v>19.359745700000001</v>
      </c>
      <c r="H182">
        <v>3.5984479899999998E-2</v>
      </c>
    </row>
    <row r="183" spans="1:8" x14ac:dyDescent="0.3">
      <c r="A183">
        <v>182</v>
      </c>
      <c r="B183" t="s">
        <v>7</v>
      </c>
      <c r="D183">
        <v>1405</v>
      </c>
      <c r="E183">
        <v>1.8833320099999999</v>
      </c>
      <c r="F183">
        <v>1.19533836</v>
      </c>
      <c r="G183">
        <v>19.360392099999999</v>
      </c>
      <c r="H183">
        <v>3.5268706300000001E-2</v>
      </c>
    </row>
    <row r="184" spans="1:8" x14ac:dyDescent="0.3">
      <c r="A184">
        <v>183</v>
      </c>
      <c r="B184" t="s">
        <v>7</v>
      </c>
      <c r="D184">
        <v>1410</v>
      </c>
      <c r="E184">
        <v>1.8833254399999999</v>
      </c>
      <c r="F184">
        <v>1.19568282</v>
      </c>
      <c r="G184">
        <v>19.3610218</v>
      </c>
      <c r="H184">
        <v>3.4571336299999998E-2</v>
      </c>
    </row>
    <row r="185" spans="1:8" x14ac:dyDescent="0.3">
      <c r="A185">
        <v>184</v>
      </c>
      <c r="B185" t="s">
        <v>7</v>
      </c>
      <c r="D185">
        <v>1415</v>
      </c>
      <c r="E185">
        <v>1.8833190500000001</v>
      </c>
      <c r="F185">
        <v>1.1960184700000001</v>
      </c>
      <c r="G185">
        <v>19.361635499999998</v>
      </c>
      <c r="H185">
        <v>3.3891806699999999E-2</v>
      </c>
    </row>
    <row r="186" spans="1:8" x14ac:dyDescent="0.3">
      <c r="A186">
        <v>185</v>
      </c>
      <c r="B186" t="s">
        <v>7</v>
      </c>
      <c r="D186">
        <v>1420</v>
      </c>
      <c r="E186">
        <v>1.8833128100000001</v>
      </c>
      <c r="F186">
        <v>1.1963455700000001</v>
      </c>
      <c r="G186">
        <v>19.362233499999999</v>
      </c>
      <c r="H186">
        <v>3.3229573200000001E-2</v>
      </c>
    </row>
    <row r="187" spans="1:8" x14ac:dyDescent="0.3">
      <c r="A187">
        <v>186</v>
      </c>
      <c r="B187" t="s">
        <v>7</v>
      </c>
      <c r="D187">
        <v>1425</v>
      </c>
      <c r="E187">
        <v>1.8833067400000001</v>
      </c>
      <c r="F187">
        <v>1.19666439</v>
      </c>
      <c r="G187">
        <v>19.3628164</v>
      </c>
      <c r="H187">
        <v>3.2584111399999997E-2</v>
      </c>
    </row>
    <row r="188" spans="1:8" x14ac:dyDescent="0.3">
      <c r="A188">
        <v>187</v>
      </c>
      <c r="B188" t="s">
        <v>7</v>
      </c>
      <c r="D188">
        <v>1430</v>
      </c>
      <c r="E188">
        <v>1.8833008200000001</v>
      </c>
      <c r="F188">
        <v>1.1969751799999999</v>
      </c>
      <c r="G188">
        <v>19.3633846</v>
      </c>
      <c r="H188">
        <v>3.1954914199999997E-2</v>
      </c>
    </row>
    <row r="189" spans="1:8" x14ac:dyDescent="0.3">
      <c r="A189">
        <v>188</v>
      </c>
      <c r="B189" t="s">
        <v>7</v>
      </c>
      <c r="D189">
        <v>1435</v>
      </c>
      <c r="E189">
        <v>1.8832950399999999</v>
      </c>
      <c r="F189">
        <v>1.1972781800000001</v>
      </c>
      <c r="G189">
        <v>19.3639385</v>
      </c>
      <c r="H189">
        <v>3.1341492800000002E-2</v>
      </c>
    </row>
    <row r="190" spans="1:8" x14ac:dyDescent="0.3">
      <c r="A190">
        <v>189</v>
      </c>
      <c r="B190" t="s">
        <v>7</v>
      </c>
      <c r="D190">
        <v>1440</v>
      </c>
      <c r="E190">
        <v>1.8832894099999999</v>
      </c>
      <c r="F190">
        <v>1.1975736100000001</v>
      </c>
      <c r="G190">
        <v>19.364478600000002</v>
      </c>
      <c r="H190">
        <v>3.0743374699999999E-2</v>
      </c>
    </row>
    <row r="191" spans="1:8" x14ac:dyDescent="0.3">
      <c r="A191">
        <v>190</v>
      </c>
      <c r="B191" t="s">
        <v>7</v>
      </c>
      <c r="D191">
        <v>1445</v>
      </c>
      <c r="E191">
        <v>1.88328392</v>
      </c>
      <c r="F191">
        <v>1.1978617199999999</v>
      </c>
      <c r="G191">
        <v>19.3650053</v>
      </c>
      <c r="H191">
        <v>3.0160103899999999E-2</v>
      </c>
    </row>
    <row r="192" spans="1:8" x14ac:dyDescent="0.3">
      <c r="A192">
        <v>191</v>
      </c>
      <c r="B192" t="s">
        <v>7</v>
      </c>
      <c r="D192">
        <v>1450</v>
      </c>
      <c r="E192">
        <v>1.8832785700000001</v>
      </c>
      <c r="F192">
        <v>1.1981427</v>
      </c>
      <c r="G192">
        <v>19.365518999999999</v>
      </c>
      <c r="H192">
        <v>2.9591239700000001E-2</v>
      </c>
    </row>
    <row r="193" spans="1:8" x14ac:dyDescent="0.3">
      <c r="A193">
        <v>192</v>
      </c>
      <c r="B193" t="s">
        <v>7</v>
      </c>
      <c r="D193">
        <v>1455</v>
      </c>
      <c r="E193">
        <v>1.8832733399999999</v>
      </c>
      <c r="F193">
        <v>1.19841679</v>
      </c>
      <c r="G193">
        <v>19.3660201</v>
      </c>
      <c r="H193">
        <v>2.9036356700000002E-2</v>
      </c>
    </row>
    <row r="194" spans="1:8" x14ac:dyDescent="0.3">
      <c r="A194">
        <v>193</v>
      </c>
      <c r="B194" t="s">
        <v>7</v>
      </c>
      <c r="D194">
        <v>1460</v>
      </c>
      <c r="E194">
        <v>1.88326825</v>
      </c>
      <c r="F194">
        <v>1.1986841699999999</v>
      </c>
      <c r="G194">
        <v>19.366508899999999</v>
      </c>
      <c r="H194">
        <v>2.8495043800000001E-2</v>
      </c>
    </row>
    <row r="195" spans="1:8" x14ac:dyDescent="0.3">
      <c r="A195">
        <v>194</v>
      </c>
      <c r="B195" t="s">
        <v>7</v>
      </c>
      <c r="D195">
        <v>1465</v>
      </c>
      <c r="E195">
        <v>1.88326328</v>
      </c>
      <c r="F195">
        <v>1.1989450399999999</v>
      </c>
      <c r="G195">
        <v>19.366985799999998</v>
      </c>
      <c r="H195">
        <v>2.7966903599999999E-2</v>
      </c>
    </row>
    <row r="196" spans="1:8" x14ac:dyDescent="0.3">
      <c r="A196">
        <v>195</v>
      </c>
      <c r="B196" t="s">
        <v>7</v>
      </c>
      <c r="D196">
        <v>1470</v>
      </c>
      <c r="E196">
        <v>1.8832584299999999</v>
      </c>
      <c r="F196">
        <v>1.1991996</v>
      </c>
      <c r="G196">
        <v>19.367451200000001</v>
      </c>
      <c r="H196">
        <v>2.7451552300000001E-2</v>
      </c>
    </row>
    <row r="197" spans="1:8" x14ac:dyDescent="0.3">
      <c r="A197">
        <v>196</v>
      </c>
      <c r="B197" t="s">
        <v>7</v>
      </c>
      <c r="D197">
        <v>1475</v>
      </c>
      <c r="E197">
        <v>1.8832536900000001</v>
      </c>
      <c r="F197">
        <v>1.1994480199999999</v>
      </c>
      <c r="G197">
        <v>19.367905400000001</v>
      </c>
      <c r="H197">
        <v>2.69486187E-2</v>
      </c>
    </row>
    <row r="198" spans="1:8" x14ac:dyDescent="0.3">
      <c r="A198">
        <v>197</v>
      </c>
      <c r="B198" t="s">
        <v>7</v>
      </c>
      <c r="D198">
        <v>1480</v>
      </c>
      <c r="E198">
        <v>1.88324907</v>
      </c>
      <c r="F198">
        <v>1.1996904900000001</v>
      </c>
      <c r="G198">
        <v>19.368348600000001</v>
      </c>
      <c r="H198">
        <v>2.6457744200000001E-2</v>
      </c>
    </row>
    <row r="199" spans="1:8" x14ac:dyDescent="0.3">
      <c r="A199">
        <v>198</v>
      </c>
      <c r="B199" t="s">
        <v>7</v>
      </c>
      <c r="D199">
        <v>1485</v>
      </c>
      <c r="E199">
        <v>1.8832445600000001</v>
      </c>
      <c r="F199">
        <v>1.19992718</v>
      </c>
      <c r="G199">
        <v>19.368781299999998</v>
      </c>
      <c r="H199">
        <v>2.5978582100000001E-2</v>
      </c>
    </row>
    <row r="200" spans="1:8" x14ac:dyDescent="0.3">
      <c r="A200">
        <v>199</v>
      </c>
      <c r="B200" t="s">
        <v>7</v>
      </c>
      <c r="D200">
        <v>1490</v>
      </c>
      <c r="E200">
        <v>1.8832401599999999</v>
      </c>
      <c r="F200">
        <v>1.2001582500000001</v>
      </c>
      <c r="G200">
        <v>19.369203800000001</v>
      </c>
      <c r="H200">
        <v>2.5510796799999999E-2</v>
      </c>
    </row>
    <row r="201" spans="1:8" x14ac:dyDescent="0.3">
      <c r="A201">
        <v>200</v>
      </c>
      <c r="B201" t="s">
        <v>7</v>
      </c>
      <c r="D201">
        <v>1495</v>
      </c>
      <c r="E201">
        <v>1.8832358600000001</v>
      </c>
      <c r="F201">
        <v>1.2003838600000001</v>
      </c>
      <c r="G201">
        <v>19.369616199999999</v>
      </c>
      <c r="H201">
        <v>2.5054064300000001E-2</v>
      </c>
    </row>
    <row r="202" spans="1:8" x14ac:dyDescent="0.3">
      <c r="A202">
        <v>201</v>
      </c>
      <c r="B202" t="s">
        <v>7</v>
      </c>
      <c r="D202">
        <v>1500</v>
      </c>
      <c r="E202">
        <v>1.8832316600000001</v>
      </c>
      <c r="F202">
        <v>1.2006041599999999</v>
      </c>
      <c r="G202">
        <v>19.370018900000002</v>
      </c>
      <c r="H202">
        <v>2.46080708E-2</v>
      </c>
    </row>
    <row r="203" spans="1:8" x14ac:dyDescent="0.3">
      <c r="A203">
        <v>202</v>
      </c>
      <c r="B203" t="s">
        <v>7</v>
      </c>
      <c r="D203">
        <v>1505</v>
      </c>
      <c r="E203">
        <v>1.8832275599999999</v>
      </c>
      <c r="F203">
        <v>1.2008193199999999</v>
      </c>
      <c r="G203">
        <v>19.370412200000001</v>
      </c>
      <c r="H203">
        <v>2.4172512899999998E-2</v>
      </c>
    </row>
    <row r="204" spans="1:8" x14ac:dyDescent="0.3">
      <c r="A204">
        <v>203</v>
      </c>
      <c r="B204" t="s">
        <v>7</v>
      </c>
      <c r="D204">
        <v>1510</v>
      </c>
      <c r="E204">
        <v>1.8832235500000001</v>
      </c>
      <c r="F204">
        <v>1.20102946</v>
      </c>
      <c r="G204">
        <v>19.3707964</v>
      </c>
      <c r="H204">
        <v>2.37470971E-2</v>
      </c>
    </row>
    <row r="205" spans="1:8" x14ac:dyDescent="0.3">
      <c r="A205">
        <v>204</v>
      </c>
      <c r="B205" t="s">
        <v>7</v>
      </c>
      <c r="D205">
        <v>1515</v>
      </c>
      <c r="E205">
        <v>1.8832196400000001</v>
      </c>
      <c r="F205">
        <v>1.2012347400000001</v>
      </c>
      <c r="G205">
        <v>19.3711716</v>
      </c>
      <c r="H205">
        <v>2.3331539299999999E-2</v>
      </c>
    </row>
    <row r="206" spans="1:8" x14ac:dyDescent="0.3">
      <c r="A206">
        <v>205</v>
      </c>
      <c r="B206" t="s">
        <v>7</v>
      </c>
      <c r="D206">
        <v>1520</v>
      </c>
      <c r="E206">
        <v>1.88321582</v>
      </c>
      <c r="F206">
        <v>1.20143529</v>
      </c>
      <c r="G206">
        <v>19.3715382</v>
      </c>
      <c r="H206">
        <v>2.2925564799999999E-2</v>
      </c>
    </row>
    <row r="207" spans="1:8" x14ac:dyDescent="0.3">
      <c r="A207">
        <v>206</v>
      </c>
      <c r="B207" t="s">
        <v>7</v>
      </c>
      <c r="D207">
        <v>1525</v>
      </c>
      <c r="E207">
        <v>1.8832120800000001</v>
      </c>
      <c r="F207">
        <v>1.2016312300000001</v>
      </c>
      <c r="G207">
        <v>19.371896400000001</v>
      </c>
      <c r="H207">
        <v>2.2528907300000001E-2</v>
      </c>
    </row>
    <row r="208" spans="1:8" x14ac:dyDescent="0.3">
      <c r="A208">
        <v>207</v>
      </c>
      <c r="B208" t="s">
        <v>7</v>
      </c>
      <c r="D208">
        <v>1530</v>
      </c>
      <c r="E208">
        <v>1.88320844</v>
      </c>
      <c r="F208">
        <v>1.2018227100000001</v>
      </c>
      <c r="G208">
        <v>19.372246400000002</v>
      </c>
      <c r="H208">
        <v>2.2141309500000001E-2</v>
      </c>
    </row>
    <row r="209" spans="1:8" x14ac:dyDescent="0.3">
      <c r="A209">
        <v>208</v>
      </c>
      <c r="B209" t="s">
        <v>7</v>
      </c>
      <c r="D209">
        <v>1535</v>
      </c>
      <c r="E209">
        <v>1.8832048699999999</v>
      </c>
      <c r="F209">
        <v>1.2020098299999999</v>
      </c>
      <c r="G209">
        <v>19.372588400000001</v>
      </c>
      <c r="H209">
        <v>2.1762522100000001E-2</v>
      </c>
    </row>
    <row r="210" spans="1:8" x14ac:dyDescent="0.3">
      <c r="A210">
        <v>209</v>
      </c>
      <c r="B210" t="s">
        <v>7</v>
      </c>
      <c r="D210">
        <v>1540</v>
      </c>
      <c r="E210">
        <v>1.88320138</v>
      </c>
      <c r="F210">
        <v>1.2021927299999999</v>
      </c>
      <c r="G210">
        <v>19.3729227</v>
      </c>
      <c r="H210">
        <v>2.1392303599999999E-2</v>
      </c>
    </row>
    <row r="211" spans="1:8" x14ac:dyDescent="0.3">
      <c r="A211">
        <v>210</v>
      </c>
      <c r="B211" t="s">
        <v>7</v>
      </c>
      <c r="D211">
        <v>1545</v>
      </c>
      <c r="E211">
        <v>1.88319798</v>
      </c>
      <c r="F211">
        <v>1.2023715100000001</v>
      </c>
      <c r="G211">
        <v>19.373249399999999</v>
      </c>
      <c r="H211">
        <v>2.1030420500000001E-2</v>
      </c>
    </row>
    <row r="212" spans="1:8" x14ac:dyDescent="0.3">
      <c r="A212">
        <v>211</v>
      </c>
      <c r="B212" t="s">
        <v>7</v>
      </c>
      <c r="D212">
        <v>1550</v>
      </c>
      <c r="E212">
        <v>1.8831946500000001</v>
      </c>
      <c r="F212">
        <v>1.2025462899999999</v>
      </c>
      <c r="G212">
        <v>19.373568899999999</v>
      </c>
      <c r="H212">
        <v>2.0676646E-2</v>
      </c>
    </row>
    <row r="213" spans="1:8" x14ac:dyDescent="0.3">
      <c r="A213">
        <v>212</v>
      </c>
      <c r="B213" t="s">
        <v>7</v>
      </c>
      <c r="D213">
        <v>1555</v>
      </c>
      <c r="E213">
        <v>1.8831913899999999</v>
      </c>
      <c r="F213">
        <v>1.2027171800000001</v>
      </c>
      <c r="G213">
        <v>19.373881099999998</v>
      </c>
      <c r="H213">
        <v>2.0330760900000001E-2</v>
      </c>
    </row>
    <row r="214" spans="1:8" x14ac:dyDescent="0.3">
      <c r="A214">
        <v>213</v>
      </c>
      <c r="B214" t="s">
        <v>7</v>
      </c>
      <c r="D214">
        <v>1560</v>
      </c>
      <c r="E214">
        <v>1.8831882</v>
      </c>
      <c r="F214">
        <v>1.2028842799999999</v>
      </c>
      <c r="G214">
        <v>19.3741865</v>
      </c>
      <c r="H214">
        <v>1.9992552899999998E-2</v>
      </c>
    </row>
    <row r="215" spans="1:8" x14ac:dyDescent="0.3">
      <c r="A215">
        <v>214</v>
      </c>
      <c r="B215" t="s">
        <v>7</v>
      </c>
      <c r="D215">
        <v>1565</v>
      </c>
      <c r="E215">
        <v>1.88318509</v>
      </c>
      <c r="F215">
        <v>1.20304769</v>
      </c>
      <c r="G215">
        <v>19.374485100000001</v>
      </c>
      <c r="H215">
        <v>1.96618161E-2</v>
      </c>
    </row>
    <row r="216" spans="1:8" x14ac:dyDescent="0.3">
      <c r="A216">
        <v>215</v>
      </c>
      <c r="B216" t="s">
        <v>7</v>
      </c>
      <c r="D216">
        <v>1570</v>
      </c>
      <c r="E216">
        <v>1.8831820399999999</v>
      </c>
      <c r="F216">
        <v>1.2032075200000001</v>
      </c>
      <c r="G216">
        <v>19.374777099999999</v>
      </c>
      <c r="H216">
        <v>1.9338351100000001E-2</v>
      </c>
    </row>
    <row r="217" spans="1:8" x14ac:dyDescent="0.3">
      <c r="A217">
        <v>216</v>
      </c>
      <c r="B217" t="s">
        <v>7</v>
      </c>
      <c r="D217">
        <v>1575</v>
      </c>
      <c r="E217">
        <v>1.88317906</v>
      </c>
      <c r="F217">
        <v>1.2033638600000001</v>
      </c>
      <c r="G217">
        <v>19.375062799999998</v>
      </c>
      <c r="H217">
        <v>1.90219646E-2</v>
      </c>
    </row>
    <row r="218" spans="1:8" x14ac:dyDescent="0.3">
      <c r="A218">
        <v>217</v>
      </c>
      <c r="B218" t="s">
        <v>7</v>
      </c>
      <c r="D218">
        <v>1580</v>
      </c>
      <c r="E218">
        <v>1.8831761499999999</v>
      </c>
      <c r="F218">
        <v>1.2035168000000001</v>
      </c>
      <c r="G218">
        <v>19.375342199999999</v>
      </c>
      <c r="H218">
        <v>1.8712469200000002E-2</v>
      </c>
    </row>
    <row r="219" spans="1:8" x14ac:dyDescent="0.3">
      <c r="A219">
        <v>218</v>
      </c>
      <c r="B219" t="s">
        <v>7</v>
      </c>
      <c r="D219">
        <v>1585</v>
      </c>
      <c r="E219">
        <v>1.8831732999999999</v>
      </c>
      <c r="F219">
        <v>1.20366643</v>
      </c>
      <c r="G219">
        <v>19.375615499999999</v>
      </c>
      <c r="H219">
        <v>1.84096833E-2</v>
      </c>
    </row>
    <row r="220" spans="1:8" x14ac:dyDescent="0.3">
      <c r="A220">
        <v>219</v>
      </c>
      <c r="B220" t="s">
        <v>7</v>
      </c>
      <c r="D220">
        <v>1590</v>
      </c>
      <c r="E220">
        <v>1.88317051</v>
      </c>
      <c r="F220">
        <v>1.2038128400000001</v>
      </c>
      <c r="G220">
        <v>19.375883000000002</v>
      </c>
      <c r="H220">
        <v>1.8113430900000001E-2</v>
      </c>
    </row>
    <row r="221" spans="1:8" x14ac:dyDescent="0.3">
      <c r="A221">
        <v>220</v>
      </c>
      <c r="B221" t="s">
        <v>7</v>
      </c>
      <c r="D221">
        <v>1595</v>
      </c>
      <c r="E221">
        <v>1.88316778</v>
      </c>
      <c r="F221">
        <v>1.20395612</v>
      </c>
      <c r="G221">
        <v>19.3761446</v>
      </c>
      <c r="H221">
        <v>1.7823541200000001E-2</v>
      </c>
    </row>
    <row r="222" spans="1:8" x14ac:dyDescent="0.3">
      <c r="A222">
        <v>221</v>
      </c>
      <c r="B222" t="s">
        <v>7</v>
      </c>
      <c r="D222">
        <v>1600</v>
      </c>
      <c r="E222">
        <v>1.8831651</v>
      </c>
      <c r="F222">
        <v>1.2040963499999999</v>
      </c>
      <c r="G222">
        <v>19.376400700000001</v>
      </c>
      <c r="H222">
        <v>1.7539848699999999E-2</v>
      </c>
    </row>
    <row r="223" spans="1:8" x14ac:dyDescent="0.3">
      <c r="A223">
        <v>222</v>
      </c>
      <c r="B223" t="s">
        <v>7</v>
      </c>
      <c r="D223">
        <v>1605</v>
      </c>
      <c r="E223">
        <v>1.8831624899999999</v>
      </c>
      <c r="F223">
        <v>1.2042336</v>
      </c>
      <c r="G223">
        <v>19.376651299999999</v>
      </c>
      <c r="H223">
        <v>1.7262192799999999E-2</v>
      </c>
    </row>
    <row r="224" spans="1:8" x14ac:dyDescent="0.3">
      <c r="A224">
        <v>223</v>
      </c>
      <c r="B224" t="s">
        <v>7</v>
      </c>
      <c r="D224">
        <v>1610</v>
      </c>
      <c r="E224">
        <v>1.8831599299999999</v>
      </c>
      <c r="F224">
        <v>1.2043679599999999</v>
      </c>
      <c r="G224">
        <v>19.376896599999998</v>
      </c>
      <c r="H224">
        <v>1.6990417800000001E-2</v>
      </c>
    </row>
    <row r="225" spans="1:8" x14ac:dyDescent="0.3">
      <c r="A225">
        <v>224</v>
      </c>
      <c r="B225" t="s">
        <v>7</v>
      </c>
      <c r="D225">
        <v>1615</v>
      </c>
      <c r="E225">
        <v>1.8831574200000001</v>
      </c>
      <c r="F225">
        <v>1.2044995000000001</v>
      </c>
      <c r="G225">
        <v>19.377136700000001</v>
      </c>
      <c r="H225">
        <v>1.6724372599999999E-2</v>
      </c>
    </row>
    <row r="226" spans="1:8" x14ac:dyDescent="0.3">
      <c r="A226">
        <v>225</v>
      </c>
      <c r="B226" t="s">
        <v>7</v>
      </c>
      <c r="D226">
        <v>1620</v>
      </c>
      <c r="E226">
        <v>1.8831549700000001</v>
      </c>
      <c r="F226">
        <v>1.2046283</v>
      </c>
      <c r="G226">
        <v>19.377371700000001</v>
      </c>
      <c r="H226">
        <v>1.6463910700000001E-2</v>
      </c>
    </row>
    <row r="227" spans="1:8" x14ac:dyDescent="0.3">
      <c r="A227">
        <v>226</v>
      </c>
      <c r="B227" t="s">
        <v>7</v>
      </c>
      <c r="D227">
        <v>1625</v>
      </c>
      <c r="E227">
        <v>1.8831525600000001</v>
      </c>
      <c r="F227">
        <v>1.20475442</v>
      </c>
      <c r="G227">
        <v>19.377601800000001</v>
      </c>
      <c r="H227">
        <v>1.62088897E-2</v>
      </c>
    </row>
    <row r="228" spans="1:8" x14ac:dyDescent="0.3">
      <c r="A228">
        <v>227</v>
      </c>
      <c r="B228" t="s">
        <v>7</v>
      </c>
      <c r="D228">
        <v>1630</v>
      </c>
      <c r="E228">
        <v>1.8831502099999999</v>
      </c>
      <c r="F228">
        <v>1.20487794</v>
      </c>
      <c r="G228">
        <v>19.377827100000001</v>
      </c>
      <c r="H228">
        <v>1.5959171500000001E-2</v>
      </c>
    </row>
    <row r="229" spans="1:8" x14ac:dyDescent="0.3">
      <c r="A229">
        <v>228</v>
      </c>
      <c r="B229" t="s">
        <v>7</v>
      </c>
      <c r="D229">
        <v>1635</v>
      </c>
      <c r="E229">
        <v>1.8831479</v>
      </c>
      <c r="F229">
        <v>1.20499892</v>
      </c>
      <c r="G229">
        <v>19.3780477</v>
      </c>
      <c r="H229">
        <v>1.57146227E-2</v>
      </c>
    </row>
    <row r="230" spans="1:8" x14ac:dyDescent="0.3">
      <c r="A230">
        <v>229</v>
      </c>
      <c r="B230" t="s">
        <v>7</v>
      </c>
      <c r="D230">
        <v>1640</v>
      </c>
      <c r="E230">
        <v>1.88314564</v>
      </c>
      <c r="F230">
        <v>1.20511743</v>
      </c>
      <c r="G230">
        <v>19.378263700000002</v>
      </c>
      <c r="H230">
        <v>1.54751127E-2</v>
      </c>
    </row>
    <row r="231" spans="1:8" x14ac:dyDescent="0.3">
      <c r="A231">
        <v>230</v>
      </c>
      <c r="B231" t="s">
        <v>7</v>
      </c>
      <c r="D231">
        <v>1645</v>
      </c>
      <c r="E231">
        <v>1.8831434300000001</v>
      </c>
      <c r="F231">
        <v>1.20523354</v>
      </c>
      <c r="G231">
        <v>19.378475300000002</v>
      </c>
      <c r="H231">
        <v>1.52405154E-2</v>
      </c>
    </row>
    <row r="232" spans="1:8" x14ac:dyDescent="0.3">
      <c r="A232">
        <v>231</v>
      </c>
      <c r="B232" t="s">
        <v>7</v>
      </c>
      <c r="D232">
        <v>1650</v>
      </c>
      <c r="E232">
        <v>1.8831412599999999</v>
      </c>
      <c r="F232">
        <v>1.2053472999999999</v>
      </c>
      <c r="G232">
        <v>19.3786825</v>
      </c>
      <c r="H232">
        <v>1.50107083E-2</v>
      </c>
    </row>
    <row r="233" spans="1:8" x14ac:dyDescent="0.3">
      <c r="A233">
        <v>232</v>
      </c>
      <c r="B233" t="s">
        <v>7</v>
      </c>
      <c r="D233">
        <v>1655</v>
      </c>
      <c r="E233">
        <v>1.8831391399999999</v>
      </c>
      <c r="F233">
        <v>1.2054587699999999</v>
      </c>
      <c r="G233">
        <v>19.378885499999999</v>
      </c>
      <c r="H233">
        <v>1.47855725E-2</v>
      </c>
    </row>
    <row r="234" spans="1:8" x14ac:dyDescent="0.3">
      <c r="A234">
        <v>233</v>
      </c>
      <c r="B234" t="s">
        <v>7</v>
      </c>
      <c r="D234">
        <v>1660</v>
      </c>
      <c r="E234">
        <v>1.8831370599999999</v>
      </c>
      <c r="F234">
        <v>1.2055680200000001</v>
      </c>
      <c r="G234">
        <v>19.379084299999999</v>
      </c>
      <c r="H234">
        <v>1.45649922E-2</v>
      </c>
    </row>
    <row r="235" spans="1:8" x14ac:dyDescent="0.3">
      <c r="A235">
        <v>234</v>
      </c>
      <c r="B235" t="s">
        <v>7</v>
      </c>
      <c r="D235">
        <v>1665</v>
      </c>
      <c r="E235">
        <v>1.8831350200000001</v>
      </c>
      <c r="F235">
        <v>1.20567511</v>
      </c>
      <c r="G235">
        <v>19.379279100000002</v>
      </c>
      <c r="H235">
        <v>1.43488551E-2</v>
      </c>
    </row>
    <row r="236" spans="1:8" x14ac:dyDescent="0.3">
      <c r="A236">
        <v>235</v>
      </c>
      <c r="B236" t="s">
        <v>7</v>
      </c>
      <c r="D236">
        <v>1670</v>
      </c>
      <c r="E236">
        <v>1.8831330100000001</v>
      </c>
      <c r="F236">
        <v>1.20578008</v>
      </c>
      <c r="G236">
        <v>19.379470000000001</v>
      </c>
      <c r="H236">
        <v>1.4137052799999999E-2</v>
      </c>
    </row>
    <row r="237" spans="1:8" x14ac:dyDescent="0.3">
      <c r="A237">
        <v>236</v>
      </c>
      <c r="B237" t="s">
        <v>7</v>
      </c>
      <c r="D237">
        <v>1675</v>
      </c>
      <c r="E237">
        <v>1.88313105</v>
      </c>
      <c r="F237">
        <v>1.2058829900000001</v>
      </c>
      <c r="G237">
        <v>19.379656900000001</v>
      </c>
      <c r="H237">
        <v>1.3929478699999999E-2</v>
      </c>
    </row>
    <row r="238" spans="1:8" x14ac:dyDescent="0.3">
      <c r="A238">
        <v>237</v>
      </c>
      <c r="B238" t="s">
        <v>7</v>
      </c>
      <c r="D238">
        <v>1680</v>
      </c>
      <c r="E238">
        <v>1.8831291299999999</v>
      </c>
      <c r="F238">
        <v>1.20598391</v>
      </c>
      <c r="G238">
        <v>19.3798402</v>
      </c>
      <c r="H238">
        <v>1.3726030199999999E-2</v>
      </c>
    </row>
    <row r="239" spans="1:8" x14ac:dyDescent="0.3">
      <c r="A239">
        <v>238</v>
      </c>
      <c r="B239" t="s">
        <v>7</v>
      </c>
      <c r="D239">
        <v>1685</v>
      </c>
      <c r="E239">
        <v>1.8831272400000001</v>
      </c>
      <c r="F239">
        <v>1.2060828699999999</v>
      </c>
      <c r="G239">
        <v>19.380019699999998</v>
      </c>
      <c r="H239">
        <v>1.35266072E-2</v>
      </c>
    </row>
    <row r="240" spans="1:8" x14ac:dyDescent="0.3">
      <c r="A240">
        <v>239</v>
      </c>
      <c r="B240" t="s">
        <v>7</v>
      </c>
      <c r="D240">
        <v>1690</v>
      </c>
      <c r="E240">
        <v>1.88312539</v>
      </c>
      <c r="F240">
        <v>1.20617993</v>
      </c>
      <c r="G240">
        <v>19.3801956</v>
      </c>
      <c r="H240">
        <v>1.3331112500000001E-2</v>
      </c>
    </row>
    <row r="241" spans="1:8" x14ac:dyDescent="0.3">
      <c r="A241">
        <v>240</v>
      </c>
      <c r="B241" t="s">
        <v>7</v>
      </c>
      <c r="D241">
        <v>1695</v>
      </c>
      <c r="E241">
        <v>1.8831235799999999</v>
      </c>
      <c r="F241">
        <v>1.20627515</v>
      </c>
      <c r="G241">
        <v>19.380368000000001</v>
      </c>
      <c r="H241">
        <v>1.3139452100000001E-2</v>
      </c>
    </row>
    <row r="242" spans="1:8" x14ac:dyDescent="0.3">
      <c r="A242">
        <v>241</v>
      </c>
      <c r="B242" t="s">
        <v>7</v>
      </c>
      <c r="D242">
        <v>1700</v>
      </c>
      <c r="E242">
        <v>1.8831218000000001</v>
      </c>
      <c r="F242">
        <v>1.20636856</v>
      </c>
      <c r="G242">
        <v>19.380537</v>
      </c>
      <c r="H242">
        <v>1.2951533600000001E-2</v>
      </c>
    </row>
    <row r="243" spans="1:8" x14ac:dyDescent="0.3">
      <c r="A243">
        <v>242</v>
      </c>
      <c r="B243" t="s">
        <v>7</v>
      </c>
      <c r="D243">
        <v>1705</v>
      </c>
      <c r="E243">
        <v>1.88312005</v>
      </c>
      <c r="F243">
        <v>1.2064602200000001</v>
      </c>
      <c r="G243">
        <v>19.380702599999999</v>
      </c>
      <c r="H243">
        <v>1.2767268199999999E-2</v>
      </c>
    </row>
    <row r="244" spans="1:8" x14ac:dyDescent="0.3">
      <c r="A244">
        <v>243</v>
      </c>
      <c r="B244" t="s">
        <v>7</v>
      </c>
      <c r="D244">
        <v>1710</v>
      </c>
      <c r="E244">
        <v>1.88311834</v>
      </c>
      <c r="F244">
        <v>1.20655018</v>
      </c>
      <c r="G244">
        <v>19.380865</v>
      </c>
      <c r="H244">
        <v>1.2586569000000001E-2</v>
      </c>
    </row>
    <row r="245" spans="1:8" x14ac:dyDescent="0.3">
      <c r="A245">
        <v>244</v>
      </c>
      <c r="B245" t="s">
        <v>7</v>
      </c>
      <c r="D245">
        <v>1715</v>
      </c>
      <c r="E245">
        <v>1.8831166500000001</v>
      </c>
      <c r="F245">
        <v>1.2066384800000001</v>
      </c>
      <c r="G245">
        <v>19.381024100000001</v>
      </c>
      <c r="H245">
        <v>1.24093516E-2</v>
      </c>
    </row>
    <row r="246" spans="1:8" x14ac:dyDescent="0.3">
      <c r="A246">
        <v>245</v>
      </c>
      <c r="B246" t="s">
        <v>7</v>
      </c>
      <c r="D246">
        <v>1720</v>
      </c>
      <c r="E246">
        <v>1.8831150000000001</v>
      </c>
      <c r="F246">
        <v>1.20672516</v>
      </c>
      <c r="G246">
        <v>19.381180000000001</v>
      </c>
      <c r="H246">
        <v>1.2235533999999999E-2</v>
      </c>
    </row>
    <row r="247" spans="1:8" x14ac:dyDescent="0.3">
      <c r="A247">
        <v>246</v>
      </c>
      <c r="B247" t="s">
        <v>7</v>
      </c>
      <c r="D247">
        <v>1725</v>
      </c>
      <c r="E247">
        <v>1.8831133799999999</v>
      </c>
      <c r="F247">
        <v>1.20681028</v>
      </c>
      <c r="G247">
        <v>19.3813329</v>
      </c>
      <c r="H247">
        <v>1.20650368E-2</v>
      </c>
    </row>
    <row r="248" spans="1:8" x14ac:dyDescent="0.3">
      <c r="A248">
        <v>247</v>
      </c>
      <c r="B248" t="s">
        <v>7</v>
      </c>
      <c r="D248">
        <v>1730</v>
      </c>
      <c r="E248">
        <v>1.8831117900000001</v>
      </c>
      <c r="F248">
        <v>1.20689387</v>
      </c>
      <c r="G248">
        <v>19.381482800000001</v>
      </c>
      <c r="H248">
        <v>1.18977819E-2</v>
      </c>
    </row>
    <row r="249" spans="1:8" x14ac:dyDescent="0.3">
      <c r="A249">
        <v>248</v>
      </c>
      <c r="B249" t="s">
        <v>7</v>
      </c>
      <c r="D249">
        <v>1735</v>
      </c>
      <c r="E249">
        <v>1.8831102200000001</v>
      </c>
      <c r="F249">
        <v>1.2069759799999999</v>
      </c>
      <c r="G249">
        <v>19.381629700000001</v>
      </c>
      <c r="H249">
        <v>1.1733693999999999E-2</v>
      </c>
    </row>
    <row r="250" spans="1:8" x14ac:dyDescent="0.3">
      <c r="A250">
        <v>249</v>
      </c>
      <c r="B250" t="s">
        <v>7</v>
      </c>
      <c r="D250">
        <v>1740</v>
      </c>
      <c r="E250">
        <v>1.8831086800000001</v>
      </c>
      <c r="F250">
        <v>1.20705665</v>
      </c>
      <c r="G250">
        <v>19.3817737</v>
      </c>
      <c r="H250">
        <v>1.15727E-2</v>
      </c>
    </row>
    <row r="251" spans="1:8" x14ac:dyDescent="0.3">
      <c r="A251">
        <v>250</v>
      </c>
      <c r="B251" t="s">
        <v>7</v>
      </c>
      <c r="D251">
        <v>1745</v>
      </c>
      <c r="E251">
        <v>1.8831071699999999</v>
      </c>
      <c r="F251">
        <v>1.20713593</v>
      </c>
      <c r="G251">
        <v>19.381914800000001</v>
      </c>
      <c r="H251">
        <v>1.14147281E-2</v>
      </c>
    </row>
    <row r="252" spans="1:8" x14ac:dyDescent="0.3">
      <c r="A252">
        <v>251</v>
      </c>
      <c r="B252" t="s">
        <v>7</v>
      </c>
      <c r="D252">
        <v>1750</v>
      </c>
      <c r="E252">
        <v>1.8831056900000001</v>
      </c>
      <c r="F252">
        <v>1.20721385</v>
      </c>
      <c r="G252">
        <v>19.382053200000001</v>
      </c>
      <c r="H252">
        <v>1.1259709099999999E-2</v>
      </c>
    </row>
    <row r="253" spans="1:8" x14ac:dyDescent="0.3">
      <c r="A253">
        <v>252</v>
      </c>
      <c r="B253" t="s">
        <v>7</v>
      </c>
      <c r="D253">
        <v>1755</v>
      </c>
      <c r="E253">
        <v>1.88310423</v>
      </c>
      <c r="F253">
        <v>1.2072904600000001</v>
      </c>
      <c r="G253">
        <v>19.382188800000002</v>
      </c>
      <c r="H253">
        <v>1.1107575200000001E-2</v>
      </c>
    </row>
    <row r="254" spans="1:8" x14ac:dyDescent="0.3">
      <c r="A254">
        <v>253</v>
      </c>
      <c r="B254" t="s">
        <v>7</v>
      </c>
      <c r="D254">
        <v>1760</v>
      </c>
      <c r="E254">
        <v>1.8831027899999999</v>
      </c>
      <c r="F254">
        <v>1.2073658</v>
      </c>
      <c r="G254">
        <v>19.382321699999999</v>
      </c>
      <c r="H254">
        <v>1.09582606E-2</v>
      </c>
    </row>
    <row r="255" spans="1:8" x14ac:dyDescent="0.3">
      <c r="A255">
        <v>254</v>
      </c>
      <c r="B255" t="s">
        <v>7</v>
      </c>
      <c r="D255">
        <v>1765</v>
      </c>
      <c r="E255">
        <v>1.88310138</v>
      </c>
      <c r="F255">
        <v>1.2074399099999999</v>
      </c>
      <c r="G255">
        <v>19.382452000000001</v>
      </c>
      <c r="H255">
        <v>1.08117013E-2</v>
      </c>
    </row>
    <row r="256" spans="1:8" x14ac:dyDescent="0.3">
      <c r="A256">
        <v>255</v>
      </c>
      <c r="B256" t="s">
        <v>7</v>
      </c>
      <c r="D256">
        <v>1770</v>
      </c>
      <c r="E256">
        <v>1.8830999900000001</v>
      </c>
      <c r="F256">
        <v>1.20751283</v>
      </c>
      <c r="G256">
        <v>19.3825796</v>
      </c>
      <c r="H256">
        <v>1.0667835000000001E-2</v>
      </c>
    </row>
    <row r="257" spans="1:8" x14ac:dyDescent="0.3">
      <c r="A257">
        <v>256</v>
      </c>
      <c r="B257" t="s">
        <v>7</v>
      </c>
      <c r="D257">
        <v>1775</v>
      </c>
      <c r="E257">
        <v>1.8830986199999999</v>
      </c>
      <c r="F257">
        <v>1.2075846100000001</v>
      </c>
      <c r="G257">
        <v>19.382704700000001</v>
      </c>
      <c r="H257">
        <v>1.05266009E-2</v>
      </c>
    </row>
    <row r="258" spans="1:8" x14ac:dyDescent="0.3">
      <c r="A258">
        <v>257</v>
      </c>
      <c r="B258" t="s">
        <v>7</v>
      </c>
      <c r="D258">
        <v>1780</v>
      </c>
      <c r="E258">
        <v>1.8830972800000001</v>
      </c>
      <c r="F258">
        <v>1.2076552700000001</v>
      </c>
      <c r="G258">
        <v>19.382827299999999</v>
      </c>
      <c r="H258">
        <v>1.03879399E-2</v>
      </c>
    </row>
    <row r="259" spans="1:8" x14ac:dyDescent="0.3">
      <c r="A259">
        <v>258</v>
      </c>
      <c r="B259" t="s">
        <v>7</v>
      </c>
      <c r="D259">
        <v>1785</v>
      </c>
      <c r="E259">
        <v>1.88309595</v>
      </c>
      <c r="F259">
        <v>1.2077248700000001</v>
      </c>
      <c r="G259">
        <v>19.382947399999999</v>
      </c>
      <c r="H259">
        <v>1.0251794599999999E-2</v>
      </c>
    </row>
    <row r="260" spans="1:8" x14ac:dyDescent="0.3">
      <c r="A260">
        <v>259</v>
      </c>
      <c r="B260" t="s">
        <v>7</v>
      </c>
      <c r="D260">
        <v>1790</v>
      </c>
      <c r="E260">
        <v>1.8830946399999999</v>
      </c>
      <c r="F260">
        <v>1.2077934400000001</v>
      </c>
      <c r="G260">
        <v>19.3830651</v>
      </c>
      <c r="H260">
        <v>1.0118108799999999E-2</v>
      </c>
    </row>
    <row r="261" spans="1:8" x14ac:dyDescent="0.3">
      <c r="A261">
        <v>260</v>
      </c>
      <c r="B261" t="s">
        <v>7</v>
      </c>
      <c r="D261">
        <v>1795</v>
      </c>
      <c r="E261">
        <v>1.88309335</v>
      </c>
      <c r="F261">
        <v>1.2078610299999999</v>
      </c>
      <c r="G261">
        <v>19.383180299999999</v>
      </c>
      <c r="H261">
        <v>9.9868280399999995E-3</v>
      </c>
    </row>
    <row r="262" spans="1:8" x14ac:dyDescent="0.3">
      <c r="A262">
        <v>261</v>
      </c>
      <c r="B262" t="s">
        <v>7</v>
      </c>
      <c r="D262">
        <v>1800</v>
      </c>
      <c r="E262">
        <v>1.8830920799999999</v>
      </c>
      <c r="F262">
        <v>1.2079276699999999</v>
      </c>
      <c r="G262">
        <v>19.383293200000001</v>
      </c>
      <c r="H262">
        <v>9.8578991300000002E-3</v>
      </c>
    </row>
    <row r="263" spans="1:8" x14ac:dyDescent="0.3">
      <c r="A263">
        <v>262</v>
      </c>
      <c r="B263" t="s">
        <v>7</v>
      </c>
      <c r="D263">
        <v>1805</v>
      </c>
      <c r="E263">
        <v>1.88309083</v>
      </c>
      <c r="F263">
        <v>1.20799341</v>
      </c>
      <c r="G263">
        <v>19.383403699999999</v>
      </c>
      <c r="H263">
        <v>9.7312703200000007E-3</v>
      </c>
    </row>
    <row r="264" spans="1:8" x14ac:dyDescent="0.3">
      <c r="A264">
        <v>263</v>
      </c>
      <c r="B264" t="s">
        <v>7</v>
      </c>
      <c r="D264">
        <v>1810</v>
      </c>
      <c r="E264">
        <v>1.88308959</v>
      </c>
      <c r="F264">
        <v>1.2080583</v>
      </c>
      <c r="G264">
        <v>19.383511800000001</v>
      </c>
      <c r="H264">
        <v>9.6068911699999995E-3</v>
      </c>
    </row>
    <row r="265" spans="1:8" x14ac:dyDescent="0.3">
      <c r="A265">
        <v>264</v>
      </c>
      <c r="B265" t="s">
        <v>7</v>
      </c>
      <c r="D265">
        <v>1815</v>
      </c>
      <c r="E265">
        <v>1.8830883700000001</v>
      </c>
      <c r="F265">
        <v>1.20812236</v>
      </c>
      <c r="G265">
        <v>19.383617600000001</v>
      </c>
      <c r="H265">
        <v>9.4847125499999997E-3</v>
      </c>
    </row>
    <row r="266" spans="1:8" x14ac:dyDescent="0.3">
      <c r="A266">
        <v>265</v>
      </c>
      <c r="B266" t="s">
        <v>7</v>
      </c>
      <c r="D266">
        <v>1820</v>
      </c>
      <c r="E266">
        <v>1.88308717</v>
      </c>
      <c r="F266">
        <v>1.2081856500000001</v>
      </c>
      <c r="G266">
        <v>19.3837212</v>
      </c>
      <c r="H266">
        <v>9.3646865999999999E-3</v>
      </c>
    </row>
    <row r="267" spans="1:8" x14ac:dyDescent="0.3">
      <c r="A267">
        <v>266</v>
      </c>
      <c r="B267" t="s">
        <v>7</v>
      </c>
      <c r="D267">
        <v>1825</v>
      </c>
      <c r="E267">
        <v>1.88308597</v>
      </c>
      <c r="F267">
        <v>1.20824821</v>
      </c>
      <c r="G267">
        <v>19.383822500000001</v>
      </c>
      <c r="H267">
        <v>9.2467666699999999E-3</v>
      </c>
    </row>
    <row r="268" spans="1:8" x14ac:dyDescent="0.3">
      <c r="A268">
        <v>267</v>
      </c>
      <c r="B268" t="s">
        <v>7</v>
      </c>
      <c r="D268">
        <v>1830</v>
      </c>
      <c r="E268">
        <v>1.8830847900000001</v>
      </c>
      <c r="F268">
        <v>1.2083100899999999</v>
      </c>
      <c r="G268">
        <v>19.3839215</v>
      </c>
      <c r="H268">
        <v>9.1309073100000002E-3</v>
      </c>
    </row>
    <row r="269" spans="1:8" x14ac:dyDescent="0.3">
      <c r="A269">
        <v>268</v>
      </c>
      <c r="B269" t="s">
        <v>7</v>
      </c>
      <c r="D269">
        <v>1835</v>
      </c>
      <c r="E269">
        <v>1.88308363</v>
      </c>
      <c r="F269">
        <v>1.2083713199999999</v>
      </c>
      <c r="G269">
        <v>19.3840182</v>
      </c>
      <c r="H269">
        <v>9.01706421E-3</v>
      </c>
    </row>
    <row r="270" spans="1:8" x14ac:dyDescent="0.3">
      <c r="A270">
        <v>269</v>
      </c>
      <c r="B270" t="s">
        <v>7</v>
      </c>
      <c r="D270">
        <v>1840</v>
      </c>
      <c r="E270">
        <v>1.88308247</v>
      </c>
      <c r="F270">
        <v>1.2084319699999999</v>
      </c>
      <c r="G270">
        <v>19.384112699999999</v>
      </c>
      <c r="H270">
        <v>8.9051941999999992E-3</v>
      </c>
    </row>
    <row r="271" spans="1:8" x14ac:dyDescent="0.3">
      <c r="A271">
        <v>270</v>
      </c>
      <c r="B271" t="s">
        <v>7</v>
      </c>
      <c r="D271">
        <v>1845</v>
      </c>
      <c r="E271">
        <v>1.88308133</v>
      </c>
      <c r="F271">
        <v>1.2084920699999999</v>
      </c>
      <c r="G271">
        <v>19.384205000000001</v>
      </c>
      <c r="H271">
        <v>8.7952551900000002E-3</v>
      </c>
    </row>
    <row r="272" spans="1:8" x14ac:dyDescent="0.3">
      <c r="A272">
        <v>271</v>
      </c>
      <c r="B272" t="s">
        <v>7</v>
      </c>
      <c r="D272">
        <v>1850</v>
      </c>
      <c r="E272">
        <v>1.88308019</v>
      </c>
      <c r="F272">
        <v>1.2085516700000001</v>
      </c>
      <c r="G272">
        <v>19.384295000000002</v>
      </c>
      <c r="H272">
        <v>8.6872061499999997E-3</v>
      </c>
    </row>
    <row r="273" spans="1:8" x14ac:dyDescent="0.3">
      <c r="A273">
        <v>272</v>
      </c>
      <c r="B273" t="s">
        <v>7</v>
      </c>
      <c r="D273">
        <v>1855</v>
      </c>
      <c r="E273">
        <v>1.88307906</v>
      </c>
      <c r="F273">
        <v>1.20861083</v>
      </c>
      <c r="G273">
        <v>19.384382800000001</v>
      </c>
      <c r="H273">
        <v>8.5810070700000005E-3</v>
      </c>
    </row>
    <row r="274" spans="1:8" x14ac:dyDescent="0.3">
      <c r="A274">
        <v>273</v>
      </c>
      <c r="B274" t="s">
        <v>7</v>
      </c>
      <c r="D274">
        <v>1860</v>
      </c>
      <c r="E274">
        <v>1.88307794</v>
      </c>
      <c r="F274">
        <v>1.2086695999999999</v>
      </c>
      <c r="G274">
        <v>19.384468399999999</v>
      </c>
      <c r="H274">
        <v>8.4766189700000005E-3</v>
      </c>
    </row>
    <row r="275" spans="1:8" x14ac:dyDescent="0.3">
      <c r="A275">
        <v>274</v>
      </c>
      <c r="B275" t="s">
        <v>7</v>
      </c>
      <c r="D275">
        <v>1865</v>
      </c>
      <c r="E275">
        <v>1.88307683</v>
      </c>
      <c r="F275">
        <v>1.2087280300000001</v>
      </c>
      <c r="G275">
        <v>19.384551699999999</v>
      </c>
      <c r="H275">
        <v>8.3740037999999999E-3</v>
      </c>
    </row>
    <row r="276" spans="1:8" x14ac:dyDescent="0.3">
      <c r="A276">
        <v>275</v>
      </c>
      <c r="B276" t="s">
        <v>7</v>
      </c>
      <c r="D276">
        <v>1870</v>
      </c>
      <c r="E276">
        <v>1.8830757199999999</v>
      </c>
      <c r="F276">
        <v>1.20878617</v>
      </c>
      <c r="G276">
        <v>19.384632799999999</v>
      </c>
      <c r="H276">
        <v>8.2731244900000004E-3</v>
      </c>
    </row>
    <row r="277" spans="1:8" x14ac:dyDescent="0.3">
      <c r="A277">
        <v>276</v>
      </c>
      <c r="B277" t="s">
        <v>7</v>
      </c>
      <c r="D277">
        <v>1875</v>
      </c>
      <c r="E277">
        <v>1.8830746199999999</v>
      </c>
      <c r="F277">
        <v>1.20884408</v>
      </c>
      <c r="G277">
        <v>19.384711500000002</v>
      </c>
      <c r="H277">
        <v>8.1739448699999998E-3</v>
      </c>
    </row>
    <row r="278" spans="1:8" x14ac:dyDescent="0.3">
      <c r="A278">
        <v>277</v>
      </c>
      <c r="B278" t="s">
        <v>7</v>
      </c>
      <c r="D278">
        <v>1880</v>
      </c>
      <c r="E278">
        <v>1.8830735199999999</v>
      </c>
      <c r="F278">
        <v>1.2089018300000001</v>
      </c>
      <c r="G278">
        <v>19.384788</v>
      </c>
      <c r="H278">
        <v>8.0764296499999996E-3</v>
      </c>
    </row>
    <row r="279" spans="1:8" x14ac:dyDescent="0.3">
      <c r="A279">
        <v>278</v>
      </c>
      <c r="B279" t="s">
        <v>7</v>
      </c>
      <c r="D279">
        <v>1885</v>
      </c>
      <c r="E279">
        <v>1.88307242</v>
      </c>
      <c r="F279">
        <v>1.2089594699999999</v>
      </c>
      <c r="G279">
        <v>19.384862200000001</v>
      </c>
      <c r="H279">
        <v>7.9805444499999999E-3</v>
      </c>
    </row>
    <row r="280" spans="1:8" x14ac:dyDescent="0.3">
      <c r="A280">
        <v>279</v>
      </c>
      <c r="B280" t="s">
        <v>7</v>
      </c>
      <c r="D280">
        <v>1890</v>
      </c>
      <c r="E280">
        <v>1.88307132</v>
      </c>
      <c r="F280">
        <v>1.20901707</v>
      </c>
      <c r="G280">
        <v>19.384934000000001</v>
      </c>
      <c r="H280">
        <v>7.8862556800000008E-3</v>
      </c>
    </row>
    <row r="281" spans="1:8" x14ac:dyDescent="0.3">
      <c r="A281">
        <v>280</v>
      </c>
      <c r="B281" t="s">
        <v>7</v>
      </c>
      <c r="D281">
        <v>1895</v>
      </c>
      <c r="E281">
        <v>1.88307022</v>
      </c>
      <c r="F281">
        <v>1.2090746999999999</v>
      </c>
      <c r="G281">
        <v>19.385003399999999</v>
      </c>
      <c r="H281">
        <v>7.79353062E-3</v>
      </c>
    </row>
    <row r="282" spans="1:8" x14ac:dyDescent="0.3">
      <c r="A282">
        <v>281</v>
      </c>
      <c r="B282" t="s">
        <v>7</v>
      </c>
      <c r="D282">
        <v>1900</v>
      </c>
      <c r="E282">
        <v>1.88306912</v>
      </c>
      <c r="F282">
        <v>1.20913241</v>
      </c>
      <c r="G282">
        <v>19.385070500000001</v>
      </c>
      <c r="H282">
        <v>7.7023373099999997E-3</v>
      </c>
    </row>
    <row r="283" spans="1:8" x14ac:dyDescent="0.3">
      <c r="A283">
        <v>282</v>
      </c>
      <c r="B283" t="s">
        <v>7</v>
      </c>
      <c r="D283">
        <v>1905</v>
      </c>
      <c r="E283">
        <v>1.8830680200000001</v>
      </c>
      <c r="F283">
        <v>1.2091902999999999</v>
      </c>
      <c r="G283">
        <v>19.385135099999999</v>
      </c>
      <c r="H283">
        <v>7.6126445800000003E-3</v>
      </c>
    </row>
    <row r="284" spans="1:8" x14ac:dyDescent="0.3">
      <c r="A284">
        <v>283</v>
      </c>
      <c r="B284" t="s">
        <v>7</v>
      </c>
      <c r="D284">
        <v>1910</v>
      </c>
      <c r="E284">
        <v>1.8830669099999999</v>
      </c>
      <c r="F284">
        <v>1.20924842</v>
      </c>
      <c r="G284">
        <v>19.3851972</v>
      </c>
      <c r="H284">
        <v>7.5244220400000001E-3</v>
      </c>
    </row>
    <row r="285" spans="1:8" x14ac:dyDescent="0.3">
      <c r="A285">
        <v>284</v>
      </c>
      <c r="B285" t="s">
        <v>7</v>
      </c>
      <c r="D285">
        <v>1915</v>
      </c>
      <c r="E285">
        <v>1.8830658</v>
      </c>
      <c r="F285">
        <v>1.2093068600000001</v>
      </c>
      <c r="G285">
        <v>19.385256699999999</v>
      </c>
      <c r="H285">
        <v>7.4376399899999997E-3</v>
      </c>
    </row>
    <row r="286" spans="1:8" x14ac:dyDescent="0.3">
      <c r="A286">
        <v>285</v>
      </c>
      <c r="B286" t="s">
        <v>7</v>
      </c>
      <c r="D286">
        <v>1920</v>
      </c>
      <c r="E286">
        <v>1.88306467</v>
      </c>
      <c r="F286">
        <v>1.2093657</v>
      </c>
      <c r="G286">
        <v>19.3853136</v>
      </c>
      <c r="H286">
        <v>7.3522694699999997E-3</v>
      </c>
    </row>
    <row r="287" spans="1:8" x14ac:dyDescent="0.3">
      <c r="A287">
        <v>286</v>
      </c>
      <c r="B287" t="s">
        <v>7</v>
      </c>
      <c r="D287">
        <v>1925</v>
      </c>
      <c r="E287">
        <v>1.88306354</v>
      </c>
      <c r="F287">
        <v>1.20942503</v>
      </c>
      <c r="G287">
        <v>19.385367899999999</v>
      </c>
      <c r="H287">
        <v>7.26828222E-3</v>
      </c>
    </row>
    <row r="288" spans="1:8" x14ac:dyDescent="0.3">
      <c r="A288">
        <v>287</v>
      </c>
      <c r="B288" t="s">
        <v>7</v>
      </c>
      <c r="D288">
        <v>1930</v>
      </c>
      <c r="E288">
        <v>1.8830624</v>
      </c>
      <c r="F288">
        <v>1.2094849299999999</v>
      </c>
      <c r="G288">
        <v>19.385419500000001</v>
      </c>
      <c r="H288">
        <v>7.18565066E-3</v>
      </c>
    </row>
    <row r="289" spans="1:8" x14ac:dyDescent="0.3">
      <c r="A289">
        <v>288</v>
      </c>
      <c r="B289" t="s">
        <v>7</v>
      </c>
      <c r="D289">
        <v>1935</v>
      </c>
      <c r="E289">
        <v>1.8830612499999999</v>
      </c>
      <c r="F289">
        <v>1.2095455100000001</v>
      </c>
      <c r="G289">
        <v>19.385468199999998</v>
      </c>
      <c r="H289">
        <v>7.1043478399999997E-3</v>
      </c>
    </row>
    <row r="290" spans="1:8" x14ac:dyDescent="0.3">
      <c r="A290">
        <v>289</v>
      </c>
      <c r="B290" t="s">
        <v>7</v>
      </c>
      <c r="D290">
        <v>1940</v>
      </c>
      <c r="E290">
        <v>1.8830600799999999</v>
      </c>
      <c r="F290">
        <v>1.2096068499999999</v>
      </c>
      <c r="G290">
        <v>19.385514100000002</v>
      </c>
      <c r="H290">
        <v>7.02434748E-3</v>
      </c>
    </row>
    <row r="291" spans="1:8" x14ac:dyDescent="0.3">
      <c r="A291">
        <v>290</v>
      </c>
      <c r="B291" t="s">
        <v>7</v>
      </c>
      <c r="D291">
        <v>1945</v>
      </c>
      <c r="E291">
        <v>1.88305889</v>
      </c>
      <c r="F291">
        <v>1.20966906</v>
      </c>
      <c r="G291">
        <v>19.385556999999999</v>
      </c>
      <c r="H291">
        <v>6.9456239300000003E-3</v>
      </c>
    </row>
    <row r="292" spans="1:8" x14ac:dyDescent="0.3">
      <c r="A292">
        <v>291</v>
      </c>
      <c r="B292" t="s">
        <v>7</v>
      </c>
      <c r="D292">
        <v>1950</v>
      </c>
      <c r="E292">
        <v>1.88305769</v>
      </c>
      <c r="F292">
        <v>1.2097322500000001</v>
      </c>
      <c r="G292">
        <v>19.385596799999998</v>
      </c>
      <c r="H292">
        <v>6.8681521100000002E-3</v>
      </c>
    </row>
    <row r="293" spans="1:8" x14ac:dyDescent="0.3">
      <c r="A293">
        <v>292</v>
      </c>
      <c r="B293" t="s">
        <v>7</v>
      </c>
      <c r="D293">
        <v>1955</v>
      </c>
      <c r="E293">
        <v>1.8830564599999999</v>
      </c>
      <c r="F293">
        <v>1.20979653</v>
      </c>
      <c r="G293">
        <v>19.385633500000001</v>
      </c>
      <c r="H293">
        <v>6.7919075900000001E-3</v>
      </c>
    </row>
    <row r="294" spans="1:8" x14ac:dyDescent="0.3">
      <c r="A294">
        <v>293</v>
      </c>
      <c r="B294" t="s">
        <v>7</v>
      </c>
      <c r="D294">
        <v>1960</v>
      </c>
      <c r="E294">
        <v>1.88305521</v>
      </c>
      <c r="F294">
        <v>1.2098620200000001</v>
      </c>
      <c r="G294">
        <v>19.3856669</v>
      </c>
      <c r="H294">
        <v>6.71686647E-3</v>
      </c>
    </row>
    <row r="295" spans="1:8" x14ac:dyDescent="0.3">
      <c r="A295">
        <v>294</v>
      </c>
      <c r="B295" t="s">
        <v>7</v>
      </c>
      <c r="D295">
        <v>1965</v>
      </c>
      <c r="E295">
        <v>1.8830539399999999</v>
      </c>
      <c r="F295">
        <v>1.2099288399999999</v>
      </c>
      <c r="G295">
        <v>19.385696899999999</v>
      </c>
      <c r="H295">
        <v>6.6430054199999996E-3</v>
      </c>
    </row>
    <row r="296" spans="1:8" x14ac:dyDescent="0.3">
      <c r="A296">
        <v>295</v>
      </c>
      <c r="B296" t="s">
        <v>7</v>
      </c>
      <c r="D296">
        <v>1970</v>
      </c>
      <c r="E296">
        <v>1.8830526400000001</v>
      </c>
      <c r="F296">
        <v>1.2099971300000001</v>
      </c>
      <c r="G296">
        <v>19.385723500000001</v>
      </c>
      <c r="H296">
        <v>6.5703016899999996E-3</v>
      </c>
    </row>
    <row r="297" spans="1:8" x14ac:dyDescent="0.3">
      <c r="A297">
        <v>296</v>
      </c>
      <c r="B297" t="s">
        <v>7</v>
      </c>
      <c r="D297">
        <v>1975</v>
      </c>
      <c r="E297">
        <v>1.8830513099999999</v>
      </c>
      <c r="F297">
        <v>1.2100670200000001</v>
      </c>
      <c r="G297">
        <v>19.385746300000001</v>
      </c>
      <c r="H297">
        <v>6.4987330300000003E-3</v>
      </c>
    </row>
    <row r="298" spans="1:8" x14ac:dyDescent="0.3">
      <c r="A298">
        <v>297</v>
      </c>
      <c r="B298" t="s">
        <v>7</v>
      </c>
      <c r="D298">
        <v>1980</v>
      </c>
      <c r="E298">
        <v>1.88304994</v>
      </c>
      <c r="F298">
        <v>1.2101386599999999</v>
      </c>
      <c r="G298">
        <v>19.3857654</v>
      </c>
      <c r="H298">
        <v>6.4282777200000002E-3</v>
      </c>
    </row>
    <row r="299" spans="1:8" x14ac:dyDescent="0.3">
      <c r="A299">
        <v>298</v>
      </c>
      <c r="B299" t="s">
        <v>7</v>
      </c>
      <c r="D299">
        <v>1985</v>
      </c>
      <c r="E299">
        <v>1.8830485400000001</v>
      </c>
      <c r="F299">
        <v>1.2102122</v>
      </c>
      <c r="G299">
        <v>19.3857806</v>
      </c>
      <c r="H299">
        <v>6.3589145599999997E-3</v>
      </c>
    </row>
    <row r="300" spans="1:8" x14ac:dyDescent="0.3">
      <c r="A300">
        <v>299</v>
      </c>
      <c r="B300" t="s">
        <v>7</v>
      </c>
      <c r="D300">
        <v>1990</v>
      </c>
      <c r="E300">
        <v>1.8830471</v>
      </c>
      <c r="F300">
        <v>1.21028779</v>
      </c>
      <c r="G300">
        <v>19.385791699999999</v>
      </c>
      <c r="H300">
        <v>6.2906228200000002E-3</v>
      </c>
    </row>
    <row r="301" spans="1:8" x14ac:dyDescent="0.3">
      <c r="A301">
        <v>300</v>
      </c>
      <c r="B301" t="s">
        <v>7</v>
      </c>
      <c r="D301">
        <v>1995</v>
      </c>
      <c r="E301">
        <v>1.8830456200000001</v>
      </c>
      <c r="F301">
        <v>1.21036561</v>
      </c>
      <c r="G301">
        <v>19.3857985</v>
      </c>
      <c r="H301">
        <v>6.2233822800000001E-3</v>
      </c>
    </row>
    <row r="302" spans="1:8" x14ac:dyDescent="0.3">
      <c r="A302">
        <v>301</v>
      </c>
      <c r="B302" t="s">
        <v>7</v>
      </c>
      <c r="D302">
        <v>2000</v>
      </c>
      <c r="E302">
        <v>1.8830440900000001</v>
      </c>
      <c r="F302">
        <v>1.2104458300000001</v>
      </c>
      <c r="G302">
        <v>19.3858009</v>
      </c>
      <c r="H302">
        <v>6.1571731800000003E-3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07DB3-8E8C-184B-98A5-CF13CE77968D}">
  <sheetPr codeName="Foglio4"/>
  <dimension ref="A1:W13"/>
  <sheetViews>
    <sheetView workbookViewId="0">
      <selection activeCell="N11" sqref="N11"/>
    </sheetView>
  </sheetViews>
  <sheetFormatPr defaultColWidth="8.77734375" defaultRowHeight="14.4" x14ac:dyDescent="0.3"/>
  <sheetData>
    <row r="1" spans="1:23" ht="115.2" x14ac:dyDescent="0.3">
      <c r="A1" t="s">
        <v>0</v>
      </c>
      <c r="B1" t="s">
        <v>1</v>
      </c>
      <c r="C1" t="s">
        <v>2</v>
      </c>
      <c r="D1" s="1" t="s">
        <v>77</v>
      </c>
      <c r="E1" s="1" t="s">
        <v>78</v>
      </c>
      <c r="F1" s="1" t="s">
        <v>79</v>
      </c>
      <c r="G1" s="1" t="s">
        <v>80</v>
      </c>
      <c r="H1" s="1" t="s">
        <v>73</v>
      </c>
      <c r="I1" s="1" t="s">
        <v>74</v>
      </c>
      <c r="J1" s="1" t="s">
        <v>75</v>
      </c>
      <c r="K1" s="1" t="s">
        <v>81</v>
      </c>
      <c r="L1" s="1" t="s">
        <v>82</v>
      </c>
      <c r="M1" s="1" t="s">
        <v>83</v>
      </c>
      <c r="N1" s="1" t="s">
        <v>84</v>
      </c>
      <c r="O1" s="1" t="s">
        <v>85</v>
      </c>
      <c r="Q1" s="1" t="s">
        <v>86</v>
      </c>
      <c r="R1" s="1" t="s">
        <v>87</v>
      </c>
      <c r="S1" s="1" t="s">
        <v>103</v>
      </c>
      <c r="U1" s="1" t="s">
        <v>101</v>
      </c>
      <c r="V1" s="1" t="s">
        <v>102</v>
      </c>
      <c r="W1" s="1" t="s">
        <v>104</v>
      </c>
    </row>
    <row r="2" spans="1:23" x14ac:dyDescent="0.3">
      <c r="A2">
        <v>1</v>
      </c>
      <c r="B2" t="s">
        <v>7</v>
      </c>
      <c r="D2">
        <v>0</v>
      </c>
      <c r="E2">
        <v>0.21</v>
      </c>
      <c r="F2">
        <v>0.78</v>
      </c>
      <c r="G2">
        <v>3.71428571</v>
      </c>
      <c r="H2">
        <v>0.58504994499999996</v>
      </c>
      <c r="I2">
        <v>17.912850599999999</v>
      </c>
      <c r="J2">
        <v>1.7936196600000001</v>
      </c>
      <c r="K2">
        <v>0</v>
      </c>
      <c r="L2">
        <v>2543.7919499999998</v>
      </c>
      <c r="M2">
        <v>0.11539337400000001</v>
      </c>
      <c r="N2">
        <v>0.13264885700000001</v>
      </c>
      <c r="O2">
        <v>0.136663127</v>
      </c>
      <c r="Q2">
        <f t="shared" ref="Q2:R6" si="0">J2/100*$D$13</f>
        <v>1.8321207481865286E-2</v>
      </c>
      <c r="R2">
        <f t="shared" si="0"/>
        <v>0</v>
      </c>
      <c r="S2" t="e">
        <f>1000/(1.7842-0.0269*LOG10(R2)-0.1029*LOG10(Q2)+0.0329*LOG10(R2)*LOG10(Q2))-273.15</f>
        <v>#NUM!</v>
      </c>
      <c r="U2">
        <f>I2/100*$D$13*760</f>
        <v>139.0599386327165</v>
      </c>
    </row>
    <row r="3" spans="1:23" x14ac:dyDescent="0.3">
      <c r="A3">
        <v>2</v>
      </c>
      <c r="B3" t="s">
        <v>7</v>
      </c>
      <c r="C3" s="6">
        <v>0.3</v>
      </c>
      <c r="D3">
        <v>112.1</v>
      </c>
      <c r="E3">
        <v>0.208041648</v>
      </c>
      <c r="F3">
        <v>0.77272612100000004</v>
      </c>
      <c r="G3">
        <v>3.71428571</v>
      </c>
      <c r="H3">
        <v>0.58177258200000004</v>
      </c>
      <c r="I3">
        <v>17.748412500000001</v>
      </c>
      <c r="J3">
        <v>1.7721703900000001</v>
      </c>
      <c r="K3">
        <v>0.94075600000000004</v>
      </c>
      <c r="L3">
        <v>2522.08889</v>
      </c>
      <c r="M3">
        <v>0.11476188</v>
      </c>
      <c r="N3">
        <v>0.132170654</v>
      </c>
      <c r="O3">
        <v>0.13622601200000001</v>
      </c>
      <c r="Q3">
        <f t="shared" si="0"/>
        <v>1.8102110571428572E-2</v>
      </c>
      <c r="R3">
        <f t="shared" si="0"/>
        <v>9.6094987416728353E-3</v>
      </c>
      <c r="S3">
        <f>1000/(1.7842-0.0269*LOG10(R3)-0.1029*LOG10(Q3)+0.0329*LOG10(R3)*LOG10(Q3))-273.15</f>
        <v>195.59017737305243</v>
      </c>
      <c r="U3">
        <f>I3/100*$D$13*760</f>
        <v>137.7833829015544</v>
      </c>
      <c r="V3">
        <f>K3/100*$D$13*760</f>
        <v>7.3032190436713549</v>
      </c>
      <c r="W3">
        <f>1000/(3.9526-0.1863*LN(V3)-0.000867*LN(U3)+0.000913*LN(U3)*LN(V3))-273.15</f>
        <v>5.6463092248386602</v>
      </c>
    </row>
    <row r="4" spans="1:23" x14ac:dyDescent="0.3">
      <c r="A4">
        <v>3</v>
      </c>
      <c r="B4" t="s">
        <v>7</v>
      </c>
      <c r="C4" s="6">
        <v>0.5</v>
      </c>
      <c r="D4">
        <v>186.8</v>
      </c>
      <c r="E4">
        <v>0.20675681600000001</v>
      </c>
      <c r="F4">
        <v>0.76795388899999995</v>
      </c>
      <c r="G4">
        <v>3.71428571</v>
      </c>
      <c r="H4">
        <v>0.57961152199999999</v>
      </c>
      <c r="I4">
        <v>17.640526300000001</v>
      </c>
      <c r="J4">
        <v>1.7581239500000001</v>
      </c>
      <c r="K4">
        <v>1.55786</v>
      </c>
      <c r="L4">
        <v>2507.6279399999999</v>
      </c>
      <c r="M4">
        <v>0.114341099</v>
      </c>
      <c r="N4">
        <v>0.13185203400000001</v>
      </c>
      <c r="O4">
        <v>0.13593477200000001</v>
      </c>
      <c r="Q4">
        <f t="shared" si="0"/>
        <v>1.7958631021465582E-2</v>
      </c>
      <c r="R4">
        <f t="shared" si="0"/>
        <v>1.5913003700962252E-2</v>
      </c>
      <c r="S4">
        <f>1000/(1.7842-0.0269*LOG10(R4)-0.1029*LOG10(Q4)+0.0329*LOG10(R4)*LOG10(Q4))-273.15</f>
        <v>199.55384489711616</v>
      </c>
      <c r="U4">
        <f>I4/100*$D$13*760</f>
        <v>136.94584739777943</v>
      </c>
      <c r="V4">
        <f>K4/100*$D$13*760</f>
        <v>12.093882812731312</v>
      </c>
      <c r="W4">
        <f>1000/(3.9526-0.1863*LN(V4)-0.000867*LN(U4)+0.000913*LN(U4)*LN(V4))-273.15</f>
        <v>12.961497063204888</v>
      </c>
    </row>
    <row r="5" spans="1:23" x14ac:dyDescent="0.3">
      <c r="A5">
        <v>4</v>
      </c>
      <c r="B5" t="s">
        <v>7</v>
      </c>
      <c r="C5" s="6">
        <v>0.8</v>
      </c>
      <c r="D5">
        <v>298.89999999999998</v>
      </c>
      <c r="E5">
        <v>0.20485821200000001</v>
      </c>
      <c r="F5">
        <v>0.760901932</v>
      </c>
      <c r="G5">
        <v>3.71428571</v>
      </c>
      <c r="H5">
        <v>0.57640220600000003</v>
      </c>
      <c r="I5">
        <v>17.481099100000002</v>
      </c>
      <c r="J5">
        <v>1.73740541</v>
      </c>
      <c r="K5">
        <v>2.4695999999999998</v>
      </c>
      <c r="L5">
        <v>2485.9569499999998</v>
      </c>
      <c r="M5">
        <v>0.11370968400000001</v>
      </c>
      <c r="N5">
        <v>0.13137394799999999</v>
      </c>
      <c r="O5">
        <v>0.13549777399999999</v>
      </c>
      <c r="Q5">
        <f t="shared" si="0"/>
        <v>1.7746998266469284E-2</v>
      </c>
      <c r="R5">
        <f t="shared" si="0"/>
        <v>2.5226113989637308E-2</v>
      </c>
      <c r="S5">
        <f>1000/(1.7842-0.0269*LOG10(R5)-0.1029*LOG10(Q5)+0.0329*LOG10(R5)*LOG10(Q5))-273.15</f>
        <v>203.17322292059293</v>
      </c>
      <c r="U5">
        <f>I5/100*$D$13*760</f>
        <v>135.70819197690602</v>
      </c>
      <c r="V5">
        <f>K5/100*$D$13*760</f>
        <v>19.171846632124353</v>
      </c>
      <c r="W5">
        <f>1000/(3.9526-0.1863*LN(V5)-0.000867*LN(U5)+0.000913*LN(U5)*LN(V5))-273.15</f>
        <v>19.98844988751938</v>
      </c>
    </row>
    <row r="6" spans="1:23" x14ac:dyDescent="0.3">
      <c r="A6">
        <v>5</v>
      </c>
      <c r="B6" t="s">
        <v>7</v>
      </c>
      <c r="C6" s="6">
        <v>0.9</v>
      </c>
      <c r="D6">
        <v>336.3</v>
      </c>
      <c r="E6">
        <v>0.204232513</v>
      </c>
      <c r="F6">
        <v>0.75857790700000005</v>
      </c>
      <c r="G6">
        <v>3.71428571</v>
      </c>
      <c r="H6">
        <v>0.57534036399999999</v>
      </c>
      <c r="I6">
        <v>17.428557900000001</v>
      </c>
      <c r="J6">
        <v>1.73058745</v>
      </c>
      <c r="K6">
        <v>2.7700300000000002</v>
      </c>
      <c r="L6">
        <v>2478.7406700000001</v>
      </c>
      <c r="M6">
        <v>0.113499036</v>
      </c>
      <c r="N6">
        <v>0.13121445900000001</v>
      </c>
      <c r="O6">
        <v>0.135351994</v>
      </c>
      <c r="Q6">
        <f t="shared" si="0"/>
        <v>1.7677355151739453E-2</v>
      </c>
      <c r="R6">
        <f t="shared" si="0"/>
        <v>2.8294903034789046E-2</v>
      </c>
      <c r="S6">
        <f>1000/(1.7842-0.0269*LOG10(R6)-0.1029*LOG10(Q6)+0.0329*LOG10(R6)*LOG10(Q6))-273.15</f>
        <v>204.07121256582752</v>
      </c>
      <c r="U6">
        <f>I6/100*$D$13*760</f>
        <v>135.3003073687639</v>
      </c>
      <c r="V6">
        <f>K6/100*$D$13*760</f>
        <v>21.504126306439677</v>
      </c>
      <c r="W6">
        <f>1000/(3.9526-0.1863*LN(V6)-0.000867*LN(U6)+0.000913*LN(U6)*LN(V6))-273.15</f>
        <v>21.793611072466092</v>
      </c>
    </row>
    <row r="8" spans="1:23" x14ac:dyDescent="0.3">
      <c r="A8" t="s">
        <v>88</v>
      </c>
      <c r="C8" t="s">
        <v>89</v>
      </c>
      <c r="E8" t="s">
        <v>90</v>
      </c>
      <c r="H8">
        <v>0.29899999999999999</v>
      </c>
      <c r="I8">
        <v>18.074999999999999</v>
      </c>
      <c r="J8">
        <v>1.29</v>
      </c>
      <c r="K8">
        <v>3.91</v>
      </c>
      <c r="L8">
        <v>2488.6799999999998</v>
      </c>
      <c r="Q8">
        <f>J8/100*$D$13</f>
        <v>1.3176905995558846E-2</v>
      </c>
      <c r="R8">
        <f>K8/100*$D$13</f>
        <v>3.9939304219096972E-2</v>
      </c>
      <c r="S8">
        <f>1000/(1.7842-0.0269*LOG10(R8)-0.1029*LOG10(Q8)+0.0329*LOG10(R8)*LOG10(Q8))-273.15</f>
        <v>202.63078735251867</v>
      </c>
    </row>
    <row r="9" spans="1:23" x14ac:dyDescent="0.3">
      <c r="A9" t="s">
        <v>91</v>
      </c>
      <c r="H9" s="5">
        <v>0.58982394500000002</v>
      </c>
      <c r="I9" s="5">
        <v>18.2533703</v>
      </c>
      <c r="J9" s="5">
        <v>1.2611089</v>
      </c>
      <c r="K9" s="5">
        <v>1.89481773</v>
      </c>
      <c r="Q9">
        <f>J9/100*$D$13</f>
        <v>1.2881793353071798E-2</v>
      </c>
      <c r="R9">
        <f>K9/100*$D$13</f>
        <v>1.9354910935603258E-2</v>
      </c>
      <c r="S9">
        <f>1000/(1.7842-0.0269*LOG10(R9)-0.1029*LOG10(Q9)+0.0329*LOG10(R9)*LOG10(Q9))-273.15</f>
        <v>196.04739615689039</v>
      </c>
    </row>
    <row r="13" spans="1:23" x14ac:dyDescent="0.3">
      <c r="A13" s="1" t="s">
        <v>92</v>
      </c>
      <c r="B13">
        <v>1.0349999999999999</v>
      </c>
      <c r="C13" s="1" t="s">
        <v>93</v>
      </c>
      <c r="D13">
        <f>B13/1.01325</f>
        <v>1.0214655810510733</v>
      </c>
      <c r="E13" t="s">
        <v>94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1369B-FEA4-5640-A207-0B2C6AC95C36}">
  <sheetPr codeName="Foglio5"/>
  <dimension ref="A1:N6"/>
  <sheetViews>
    <sheetView workbookViewId="0">
      <selection activeCell="K1" sqref="K1:K1048576"/>
    </sheetView>
  </sheetViews>
  <sheetFormatPr defaultColWidth="8.77734375" defaultRowHeight="14.4" x14ac:dyDescent="0.3"/>
  <cols>
    <col min="5" max="10" width="8.77734375" customWidth="1"/>
  </cols>
  <sheetData>
    <row r="1" spans="1:14" ht="115.2" x14ac:dyDescent="0.3">
      <c r="A1" t="s">
        <v>0</v>
      </c>
      <c r="B1" t="s">
        <v>1</v>
      </c>
      <c r="C1" t="s">
        <v>2</v>
      </c>
      <c r="D1" s="1" t="s">
        <v>95</v>
      </c>
      <c r="E1" s="1" t="s">
        <v>78</v>
      </c>
      <c r="F1" s="1" t="s">
        <v>79</v>
      </c>
      <c r="G1" s="1" t="s">
        <v>80</v>
      </c>
      <c r="H1" s="1" t="s">
        <v>73</v>
      </c>
      <c r="I1" s="1" t="s">
        <v>74</v>
      </c>
      <c r="J1" s="1" t="s">
        <v>75</v>
      </c>
      <c r="K1" s="1" t="s">
        <v>96</v>
      </c>
      <c r="L1" s="1" t="s">
        <v>97</v>
      </c>
      <c r="M1" s="1" t="s">
        <v>98</v>
      </c>
      <c r="N1" s="1" t="s">
        <v>99</v>
      </c>
    </row>
    <row r="2" spans="1:14" x14ac:dyDescent="0.3">
      <c r="A2">
        <v>1</v>
      </c>
      <c r="B2" t="s">
        <v>7</v>
      </c>
      <c r="D2">
        <v>100</v>
      </c>
      <c r="E2">
        <v>0.21</v>
      </c>
      <c r="F2">
        <v>0.78</v>
      </c>
      <c r="G2">
        <v>3.71428571</v>
      </c>
      <c r="H2">
        <v>0.58504994499999996</v>
      </c>
      <c r="I2">
        <v>17.912850599999999</v>
      </c>
      <c r="J2">
        <v>1.7936196600000001</v>
      </c>
      <c r="K2">
        <v>2543.7919499999998</v>
      </c>
      <c r="L2">
        <v>0.11539337400000001</v>
      </c>
      <c r="M2">
        <v>0.13264885700000001</v>
      </c>
      <c r="N2">
        <v>0.136663127</v>
      </c>
    </row>
    <row r="3" spans="1:14" x14ac:dyDescent="0.3">
      <c r="A3">
        <v>2</v>
      </c>
      <c r="B3" t="s">
        <v>7</v>
      </c>
      <c r="D3">
        <v>125</v>
      </c>
      <c r="E3">
        <v>0.21</v>
      </c>
      <c r="F3">
        <v>0.78</v>
      </c>
      <c r="G3">
        <v>3.71428571</v>
      </c>
      <c r="H3">
        <v>0.58504994499999996</v>
      </c>
      <c r="I3">
        <v>17.912850599999999</v>
      </c>
      <c r="J3">
        <v>1.7936196600000001</v>
      </c>
      <c r="K3">
        <v>2558.3770300000001</v>
      </c>
      <c r="L3">
        <v>0.11692909899999999</v>
      </c>
      <c r="M3">
        <v>0.134184582</v>
      </c>
      <c r="N3">
        <v>0.13819885200000001</v>
      </c>
    </row>
    <row r="4" spans="1:14" x14ac:dyDescent="0.3">
      <c r="A4">
        <v>3</v>
      </c>
      <c r="B4" t="s">
        <v>7</v>
      </c>
      <c r="D4">
        <v>150</v>
      </c>
      <c r="E4">
        <v>0.21</v>
      </c>
      <c r="F4">
        <v>0.78</v>
      </c>
      <c r="G4">
        <v>3.71428571</v>
      </c>
      <c r="H4">
        <v>0.58504994499999996</v>
      </c>
      <c r="I4">
        <v>17.912850599999999</v>
      </c>
      <c r="J4">
        <v>1.7936196600000001</v>
      </c>
      <c r="K4">
        <v>2572.7547599999998</v>
      </c>
      <c r="L4">
        <v>0.118469294</v>
      </c>
      <c r="M4">
        <v>0.13572477699999999</v>
      </c>
      <c r="N4">
        <v>0.13973904700000001</v>
      </c>
    </row>
    <row r="5" spans="1:14" x14ac:dyDescent="0.3">
      <c r="A5">
        <v>4</v>
      </c>
      <c r="B5" t="s">
        <v>7</v>
      </c>
      <c r="D5">
        <v>175</v>
      </c>
      <c r="E5">
        <v>0.21</v>
      </c>
      <c r="F5">
        <v>0.78</v>
      </c>
      <c r="G5">
        <v>3.71428571</v>
      </c>
      <c r="H5">
        <v>0.58504994499999996</v>
      </c>
      <c r="I5">
        <v>17.912850599999999</v>
      </c>
      <c r="J5">
        <v>1.7936196600000001</v>
      </c>
      <c r="K5">
        <v>2586.93012</v>
      </c>
      <c r="L5">
        <v>0.120014727</v>
      </c>
      <c r="M5">
        <v>0.13727021</v>
      </c>
      <c r="N5">
        <v>0.14128447999999999</v>
      </c>
    </row>
    <row r="6" spans="1:14" x14ac:dyDescent="0.3">
      <c r="A6">
        <v>5</v>
      </c>
      <c r="B6" t="s">
        <v>7</v>
      </c>
      <c r="D6">
        <v>200</v>
      </c>
      <c r="E6">
        <v>0.21</v>
      </c>
      <c r="F6">
        <v>0.78</v>
      </c>
      <c r="G6">
        <v>3.71428571</v>
      </c>
      <c r="H6">
        <v>0.58504994499999996</v>
      </c>
      <c r="I6">
        <v>17.912850599999999</v>
      </c>
      <c r="J6">
        <v>1.7936196600000001</v>
      </c>
      <c r="K6">
        <v>2600.9083900000001</v>
      </c>
      <c r="L6">
        <v>0.121566113</v>
      </c>
      <c r="M6">
        <v>0.13882159599999999</v>
      </c>
      <c r="N6">
        <v>0.14283586600000001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93735-BB20-4640-8DCE-A9AD457224FE}">
  <sheetPr codeName="Foglio6"/>
  <dimension ref="A1:O18"/>
  <sheetViews>
    <sheetView workbookViewId="0">
      <selection activeCell="J18" sqref="J18"/>
    </sheetView>
  </sheetViews>
  <sheetFormatPr defaultColWidth="8.77734375" defaultRowHeight="14.4" x14ac:dyDescent="0.3"/>
  <sheetData>
    <row r="1" spans="1:15" ht="115.2" x14ac:dyDescent="0.3">
      <c r="A1" t="s">
        <v>0</v>
      </c>
      <c r="B1" t="s">
        <v>1</v>
      </c>
      <c r="C1" t="s">
        <v>2</v>
      </c>
      <c r="D1" s="1" t="s">
        <v>77</v>
      </c>
      <c r="E1" s="1" t="s">
        <v>100</v>
      </c>
      <c r="F1" s="1" t="s">
        <v>78</v>
      </c>
      <c r="G1" s="1" t="s">
        <v>79</v>
      </c>
      <c r="H1" s="1" t="s">
        <v>80</v>
      </c>
      <c r="I1" s="1" t="s">
        <v>73</v>
      </c>
      <c r="J1" s="1" t="s">
        <v>74</v>
      </c>
      <c r="K1" s="1" t="s">
        <v>75</v>
      </c>
      <c r="L1" s="1" t="s">
        <v>82</v>
      </c>
      <c r="M1" s="1" t="s">
        <v>83</v>
      </c>
      <c r="N1" s="1" t="s">
        <v>84</v>
      </c>
      <c r="O1" s="1" t="s">
        <v>85</v>
      </c>
    </row>
    <row r="2" spans="1:15" x14ac:dyDescent="0.3">
      <c r="A2">
        <v>1</v>
      </c>
      <c r="B2" t="s">
        <v>7</v>
      </c>
      <c r="D2">
        <v>112.1</v>
      </c>
      <c r="E2">
        <v>125</v>
      </c>
      <c r="F2">
        <v>0.208041648</v>
      </c>
      <c r="G2">
        <v>0.77272612100000004</v>
      </c>
      <c r="H2">
        <v>3.71428571</v>
      </c>
      <c r="I2">
        <v>0.58177258200000004</v>
      </c>
      <c r="J2">
        <v>17.748412500000001</v>
      </c>
      <c r="K2">
        <v>1.7721703900000001</v>
      </c>
      <c r="L2">
        <v>2537.0222100000001</v>
      </c>
      <c r="M2">
        <v>0.116314505</v>
      </c>
      <c r="N2">
        <v>0.133723279</v>
      </c>
      <c r="O2">
        <v>0.13777863700000001</v>
      </c>
    </row>
    <row r="3" spans="1:15" x14ac:dyDescent="0.3">
      <c r="A3">
        <v>2</v>
      </c>
      <c r="B3" t="s">
        <v>7</v>
      </c>
      <c r="D3">
        <v>112.1</v>
      </c>
      <c r="E3">
        <v>150</v>
      </c>
      <c r="F3">
        <v>0.208041648</v>
      </c>
      <c r="G3">
        <v>0.77272612100000004</v>
      </c>
      <c r="H3">
        <v>3.71428571</v>
      </c>
      <c r="I3">
        <v>0.58177258200000004</v>
      </c>
      <c r="J3">
        <v>17.748412500000001</v>
      </c>
      <c r="K3">
        <v>1.7721703900000001</v>
      </c>
      <c r="L3">
        <v>2551.7536</v>
      </c>
      <c r="M3">
        <v>0.117871694</v>
      </c>
      <c r="N3">
        <v>0.13528046799999999</v>
      </c>
      <c r="O3">
        <v>0.139335826</v>
      </c>
    </row>
    <row r="4" spans="1:15" x14ac:dyDescent="0.3">
      <c r="A4">
        <v>3</v>
      </c>
      <c r="B4" t="s">
        <v>7</v>
      </c>
      <c r="D4">
        <v>112.1</v>
      </c>
      <c r="E4">
        <v>175</v>
      </c>
      <c r="F4">
        <v>0.208041648</v>
      </c>
      <c r="G4">
        <v>0.77272612100000004</v>
      </c>
      <c r="H4">
        <v>3.71428571</v>
      </c>
      <c r="I4">
        <v>0.58177258200000004</v>
      </c>
      <c r="J4">
        <v>17.748412500000001</v>
      </c>
      <c r="K4">
        <v>1.7721703900000001</v>
      </c>
      <c r="L4">
        <v>2566.2861600000001</v>
      </c>
      <c r="M4">
        <v>0.119434228</v>
      </c>
      <c r="N4">
        <v>0.13684300199999999</v>
      </c>
      <c r="O4">
        <v>0.14089836</v>
      </c>
    </row>
    <row r="5" spans="1:15" x14ac:dyDescent="0.3">
      <c r="A5">
        <v>4</v>
      </c>
      <c r="B5" t="s">
        <v>7</v>
      </c>
      <c r="D5">
        <v>112.1</v>
      </c>
      <c r="E5">
        <v>200</v>
      </c>
      <c r="F5">
        <v>0.208041648</v>
      </c>
      <c r="G5">
        <v>0.77272612100000004</v>
      </c>
      <c r="H5">
        <v>3.71428571</v>
      </c>
      <c r="I5">
        <v>0.58177258200000004</v>
      </c>
      <c r="J5">
        <v>17.748412500000001</v>
      </c>
      <c r="K5">
        <v>1.7721703900000001</v>
      </c>
      <c r="L5">
        <v>2580.6234300000001</v>
      </c>
      <c r="M5">
        <v>0.12100282900000001</v>
      </c>
      <c r="N5">
        <v>0.13841160299999999</v>
      </c>
      <c r="O5">
        <v>0.142466961</v>
      </c>
    </row>
    <row r="6" spans="1:15" x14ac:dyDescent="0.3">
      <c r="A6">
        <v>5</v>
      </c>
      <c r="B6" t="s">
        <v>7</v>
      </c>
      <c r="D6">
        <v>186.8</v>
      </c>
      <c r="E6">
        <v>125</v>
      </c>
      <c r="F6">
        <v>0.20675681600000001</v>
      </c>
      <c r="G6">
        <v>0.76795388899999995</v>
      </c>
      <c r="H6">
        <v>3.71428571</v>
      </c>
      <c r="I6">
        <v>0.57961152199999999</v>
      </c>
      <c r="J6">
        <v>17.640526300000001</v>
      </c>
      <c r="K6">
        <v>1.7581239500000001</v>
      </c>
      <c r="L6">
        <v>2522.7829200000001</v>
      </c>
      <c r="M6">
        <v>0.115904985</v>
      </c>
      <c r="N6">
        <v>0.13341591999999999</v>
      </c>
      <c r="O6">
        <v>0.137498658</v>
      </c>
    </row>
    <row r="7" spans="1:15" x14ac:dyDescent="0.3">
      <c r="A7">
        <v>6</v>
      </c>
      <c r="B7" t="s">
        <v>7</v>
      </c>
      <c r="D7">
        <v>186.8</v>
      </c>
      <c r="E7">
        <v>150</v>
      </c>
      <c r="F7">
        <v>0.20675681600000001</v>
      </c>
      <c r="G7">
        <v>0.76795388899999995</v>
      </c>
      <c r="H7">
        <v>3.71428571</v>
      </c>
      <c r="I7">
        <v>0.57961152199999999</v>
      </c>
      <c r="J7">
        <v>17.640526300000001</v>
      </c>
      <c r="K7">
        <v>1.7581239500000001</v>
      </c>
      <c r="L7">
        <v>2537.7412300000001</v>
      </c>
      <c r="M7">
        <v>0.11747349999999999</v>
      </c>
      <c r="N7">
        <v>0.13498443500000001</v>
      </c>
      <c r="O7">
        <v>0.13906717199999999</v>
      </c>
    </row>
    <row r="8" spans="1:15" x14ac:dyDescent="0.3">
      <c r="A8">
        <v>7</v>
      </c>
      <c r="B8" t="s">
        <v>7</v>
      </c>
      <c r="D8">
        <v>186.8</v>
      </c>
      <c r="E8">
        <v>175</v>
      </c>
      <c r="F8">
        <v>0.20675681600000001</v>
      </c>
      <c r="G8">
        <v>0.76795388899999995</v>
      </c>
      <c r="H8">
        <v>3.71428571</v>
      </c>
      <c r="I8">
        <v>0.57961152199999999</v>
      </c>
      <c r="J8">
        <v>17.640526300000001</v>
      </c>
      <c r="K8">
        <v>1.7581239500000001</v>
      </c>
      <c r="L8">
        <v>2552.5046600000001</v>
      </c>
      <c r="M8">
        <v>0.119047429</v>
      </c>
      <c r="N8">
        <v>0.13655836399999999</v>
      </c>
      <c r="O8">
        <v>0.14064110199999999</v>
      </c>
    </row>
    <row r="9" spans="1:15" x14ac:dyDescent="0.3">
      <c r="A9">
        <v>8</v>
      </c>
      <c r="B9" t="s">
        <v>7</v>
      </c>
      <c r="D9">
        <v>186.8</v>
      </c>
      <c r="E9">
        <v>200</v>
      </c>
      <c r="F9">
        <v>0.20675681600000001</v>
      </c>
      <c r="G9">
        <v>0.76795388899999995</v>
      </c>
      <c r="H9">
        <v>3.71428571</v>
      </c>
      <c r="I9">
        <v>0.57961152199999999</v>
      </c>
      <c r="J9">
        <v>17.640526300000001</v>
      </c>
      <c r="K9">
        <v>1.7581239500000001</v>
      </c>
      <c r="L9">
        <v>2567.0754999999999</v>
      </c>
      <c r="M9">
        <v>0.120627502</v>
      </c>
      <c r="N9">
        <v>0.138138437</v>
      </c>
      <c r="O9">
        <v>0.14222117500000001</v>
      </c>
    </row>
    <row r="10" spans="1:15" x14ac:dyDescent="0.3">
      <c r="A10">
        <v>9</v>
      </c>
      <c r="B10" t="s">
        <v>7</v>
      </c>
      <c r="D10">
        <v>298.89999999999998</v>
      </c>
      <c r="E10">
        <v>125</v>
      </c>
      <c r="F10">
        <v>0.20485821200000001</v>
      </c>
      <c r="G10">
        <v>0.760901932</v>
      </c>
      <c r="H10">
        <v>3.71428571</v>
      </c>
      <c r="I10">
        <v>0.57640220600000003</v>
      </c>
      <c r="J10">
        <v>17.481099100000002</v>
      </c>
      <c r="K10">
        <v>1.73740541</v>
      </c>
      <c r="L10">
        <v>2501.4265099999998</v>
      </c>
      <c r="M10">
        <v>0.11529047100000001</v>
      </c>
      <c r="N10">
        <v>0.13295473499999999</v>
      </c>
      <c r="O10">
        <v>0.13707856099999999</v>
      </c>
    </row>
    <row r="11" spans="1:15" x14ac:dyDescent="0.3">
      <c r="A11">
        <v>10</v>
      </c>
      <c r="B11" t="s">
        <v>7</v>
      </c>
      <c r="D11">
        <v>298.89999999999998</v>
      </c>
      <c r="E11">
        <v>150</v>
      </c>
      <c r="F11">
        <v>0.20485821200000001</v>
      </c>
      <c r="G11">
        <v>0.760901932</v>
      </c>
      <c r="H11">
        <v>3.71428571</v>
      </c>
      <c r="I11">
        <v>0.57640220600000003</v>
      </c>
      <c r="J11">
        <v>17.481099100000002</v>
      </c>
      <c r="K11">
        <v>1.73740541</v>
      </c>
      <c r="L11">
        <v>2516.70966</v>
      </c>
      <c r="M11">
        <v>0.116875982</v>
      </c>
      <c r="N11">
        <v>0.134540246</v>
      </c>
      <c r="O11">
        <v>0.138664072</v>
      </c>
    </row>
    <row r="12" spans="1:15" x14ac:dyDescent="0.3">
      <c r="A12">
        <v>11</v>
      </c>
      <c r="B12" t="s">
        <v>7</v>
      </c>
      <c r="D12">
        <v>298.89999999999998</v>
      </c>
      <c r="E12">
        <v>175</v>
      </c>
      <c r="F12">
        <v>0.20485821200000001</v>
      </c>
      <c r="G12">
        <v>0.760901932</v>
      </c>
      <c r="H12">
        <v>3.71428571</v>
      </c>
      <c r="I12">
        <v>0.57640220600000003</v>
      </c>
      <c r="J12">
        <v>17.481099100000002</v>
      </c>
      <c r="K12">
        <v>1.73740541</v>
      </c>
      <c r="L12">
        <v>2531.8062399999999</v>
      </c>
      <c r="M12">
        <v>0.118467013</v>
      </c>
      <c r="N12">
        <v>0.13613127699999999</v>
      </c>
      <c r="O12">
        <v>0.14025510299999999</v>
      </c>
    </row>
    <row r="13" spans="1:15" x14ac:dyDescent="0.3">
      <c r="A13">
        <v>12</v>
      </c>
      <c r="B13" t="s">
        <v>7</v>
      </c>
      <c r="D13">
        <v>298.89999999999998</v>
      </c>
      <c r="E13">
        <v>200</v>
      </c>
      <c r="F13">
        <v>0.20485821200000001</v>
      </c>
      <c r="G13">
        <v>0.760901932</v>
      </c>
      <c r="H13">
        <v>3.71428571</v>
      </c>
      <c r="I13">
        <v>0.57640220600000003</v>
      </c>
      <c r="J13">
        <v>17.481099100000002</v>
      </c>
      <c r="K13">
        <v>1.73740541</v>
      </c>
      <c r="L13">
        <v>2546.7166000000002</v>
      </c>
      <c r="M13">
        <v>0.120064303</v>
      </c>
      <c r="N13">
        <v>0.137728566</v>
      </c>
      <c r="O13">
        <v>0.14185239299999999</v>
      </c>
    </row>
    <row r="14" spans="1:15" x14ac:dyDescent="0.3">
      <c r="A14">
        <v>13</v>
      </c>
      <c r="B14" t="s">
        <v>7</v>
      </c>
      <c r="D14">
        <v>336.3</v>
      </c>
      <c r="E14">
        <v>125</v>
      </c>
      <c r="F14">
        <v>0.204232513</v>
      </c>
      <c r="G14">
        <v>0.75857790700000005</v>
      </c>
      <c r="H14">
        <v>3.71428571</v>
      </c>
      <c r="I14">
        <v>0.57534036399999999</v>
      </c>
      <c r="J14">
        <v>17.428557900000001</v>
      </c>
      <c r="K14">
        <v>1.73058745</v>
      </c>
      <c r="L14">
        <v>2494.3099400000001</v>
      </c>
      <c r="M14">
        <v>0.115085461</v>
      </c>
      <c r="N14">
        <v>0.13280088500000001</v>
      </c>
      <c r="O14">
        <v>0.13693842000000001</v>
      </c>
    </row>
    <row r="15" spans="1:15" x14ac:dyDescent="0.3">
      <c r="A15">
        <v>14</v>
      </c>
      <c r="B15" t="s">
        <v>7</v>
      </c>
      <c r="D15">
        <v>336.3</v>
      </c>
      <c r="E15">
        <v>150</v>
      </c>
      <c r="F15">
        <v>0.204232513</v>
      </c>
      <c r="G15">
        <v>0.75857790700000005</v>
      </c>
      <c r="H15">
        <v>3.71428571</v>
      </c>
      <c r="I15">
        <v>0.57534036399999999</v>
      </c>
      <c r="J15">
        <v>17.428557900000001</v>
      </c>
      <c r="K15">
        <v>1.73058745</v>
      </c>
      <c r="L15">
        <v>2509.6968200000001</v>
      </c>
      <c r="M15">
        <v>0.116676642</v>
      </c>
      <c r="N15">
        <v>0.134392066</v>
      </c>
      <c r="O15">
        <v>0.138529601</v>
      </c>
    </row>
    <row r="16" spans="1:15" x14ac:dyDescent="0.3">
      <c r="A16">
        <v>15</v>
      </c>
      <c r="B16" t="s">
        <v>7</v>
      </c>
      <c r="D16">
        <v>336.3</v>
      </c>
      <c r="E16">
        <v>175</v>
      </c>
      <c r="F16">
        <v>0.204232513</v>
      </c>
      <c r="G16">
        <v>0.75857790700000005</v>
      </c>
      <c r="H16">
        <v>3.71428571</v>
      </c>
      <c r="I16">
        <v>0.57534036399999999</v>
      </c>
      <c r="J16">
        <v>17.428557900000001</v>
      </c>
      <c r="K16">
        <v>1.73058745</v>
      </c>
      <c r="L16">
        <v>2524.9005200000001</v>
      </c>
      <c r="M16">
        <v>0.118273379</v>
      </c>
      <c r="N16">
        <v>0.13598880299999999</v>
      </c>
      <c r="O16">
        <v>0.14012633799999999</v>
      </c>
    </row>
    <row r="17" spans="1:15" x14ac:dyDescent="0.3">
      <c r="A17">
        <v>16</v>
      </c>
      <c r="B17" t="s">
        <v>7</v>
      </c>
      <c r="D17">
        <v>336.3</v>
      </c>
      <c r="E17">
        <v>200</v>
      </c>
      <c r="F17">
        <v>0.204232513</v>
      </c>
      <c r="G17">
        <v>0.75857790700000005</v>
      </c>
      <c r="H17">
        <v>3.71428571</v>
      </c>
      <c r="I17">
        <v>0.57534036399999999</v>
      </c>
      <c r="J17">
        <v>17.428557900000001</v>
      </c>
      <c r="K17">
        <v>1.73058745</v>
      </c>
      <c r="L17">
        <v>2539.9207200000001</v>
      </c>
      <c r="M17">
        <v>0.119876413</v>
      </c>
      <c r="N17">
        <v>0.13759183699999999</v>
      </c>
      <c r="O17">
        <v>0.14172937199999999</v>
      </c>
    </row>
    <row r="18" spans="1:15" x14ac:dyDescent="0.3">
      <c r="A18">
        <v>17</v>
      </c>
      <c r="B18" t="s">
        <v>7</v>
      </c>
      <c r="D18">
        <v>0</v>
      </c>
      <c r="E18">
        <v>100</v>
      </c>
      <c r="F18">
        <v>0.21</v>
      </c>
      <c r="G18">
        <v>0.78</v>
      </c>
      <c r="H18">
        <v>3.71428571</v>
      </c>
      <c r="I18">
        <v>0.58504994499999996</v>
      </c>
      <c r="J18">
        <v>17.912850599999999</v>
      </c>
      <c r="K18">
        <v>1.7936196600000001</v>
      </c>
      <c r="L18">
        <v>2543.7919499999998</v>
      </c>
      <c r="M18">
        <v>0.11539337400000001</v>
      </c>
      <c r="N18">
        <v>0.13264885700000001</v>
      </c>
      <c r="O18">
        <v>0.136663127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99A7F-3C5D-4A91-97D3-87CD1F9DBE87}">
  <sheetPr codeName="Foglio7"/>
  <dimension ref="A1:Z23"/>
  <sheetViews>
    <sheetView workbookViewId="0">
      <selection activeCell="T17" sqref="T17"/>
    </sheetView>
  </sheetViews>
  <sheetFormatPr defaultColWidth="8.77734375" defaultRowHeight="14.4" x14ac:dyDescent="0.3"/>
  <sheetData>
    <row r="1" spans="1:26" ht="115.2" x14ac:dyDescent="0.3">
      <c r="A1" t="s">
        <v>106</v>
      </c>
      <c r="B1" t="s">
        <v>105</v>
      </c>
      <c r="D1" t="s">
        <v>0</v>
      </c>
      <c r="E1" t="s">
        <v>1</v>
      </c>
      <c r="F1" t="s">
        <v>2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73</v>
      </c>
      <c r="L1" s="1" t="s">
        <v>74</v>
      </c>
      <c r="M1" s="1" t="s">
        <v>75</v>
      </c>
      <c r="N1" s="1" t="s">
        <v>72</v>
      </c>
      <c r="O1" s="1" t="s">
        <v>82</v>
      </c>
      <c r="P1" s="1" t="s">
        <v>83</v>
      </c>
      <c r="Q1" s="1" t="s">
        <v>84</v>
      </c>
      <c r="R1" s="1" t="s">
        <v>85</v>
      </c>
      <c r="T1" s="1" t="s">
        <v>86</v>
      </c>
      <c r="U1" s="1" t="s">
        <v>87</v>
      </c>
      <c r="V1" s="1" t="s">
        <v>103</v>
      </c>
      <c r="X1" s="1" t="s">
        <v>101</v>
      </c>
      <c r="Y1" s="1" t="s">
        <v>102</v>
      </c>
      <c r="Z1" s="1" t="s">
        <v>104</v>
      </c>
    </row>
    <row r="2" spans="1:26" x14ac:dyDescent="0.3">
      <c r="A2">
        <v>2</v>
      </c>
      <c r="B2">
        <v>239.04299583911236</v>
      </c>
      <c r="D2">
        <v>1</v>
      </c>
      <c r="E2" t="s">
        <v>7</v>
      </c>
      <c r="F2">
        <v>0.01</v>
      </c>
      <c r="G2">
        <v>1.19521498</v>
      </c>
      <c r="H2">
        <v>0.209983056</v>
      </c>
      <c r="I2">
        <v>0.77991814000000004</v>
      </c>
      <c r="J2">
        <v>3.7141955800000002</v>
      </c>
      <c r="K2">
        <v>0.59737201799999995</v>
      </c>
      <c r="L2">
        <v>18.597114300000001</v>
      </c>
      <c r="M2">
        <v>1.2930522900000001</v>
      </c>
      <c r="N2">
        <v>1.0220554E-2</v>
      </c>
      <c r="O2">
        <v>2560.0075400000001</v>
      </c>
      <c r="P2">
        <v>0.11592769</v>
      </c>
      <c r="Q2">
        <v>0.13209253700000001</v>
      </c>
      <c r="R2">
        <v>0.136062926</v>
      </c>
      <c r="T2">
        <f>M2/100*$D$13</f>
        <v>1.3208084087342711E-2</v>
      </c>
      <c r="U2">
        <f>N2/100*$D$13</f>
        <v>1.0439944130273871E-4</v>
      </c>
      <c r="V2">
        <f>1000/(1.7842-0.0269*LOG10(U2)-0.1029*LOG10(T2)+0.0329*LOG10(U2)*LOG10(T2))-273.15</f>
        <v>155.88648992143868</v>
      </c>
      <c r="X2">
        <f>L2/100*$F$13</f>
        <v>144.37197244885272</v>
      </c>
      <c r="Y2">
        <f>N2/100*$F$13</f>
        <v>7.9343575390081425E-2</v>
      </c>
      <c r="Z2">
        <f>1000/(3.9526-0.1863*LN(Y2)-0.000867*LN(X2)+0.000913*LN(X2)*LN(Y2))-273.15</f>
        <v>-46.334174769585701</v>
      </c>
    </row>
    <row r="3" spans="1:26" x14ac:dyDescent="0.3">
      <c r="A3">
        <v>1.5</v>
      </c>
      <c r="B3">
        <v>179.28224687933425</v>
      </c>
      <c r="D3">
        <v>2</v>
      </c>
      <c r="E3" t="s">
        <v>7</v>
      </c>
      <c r="F3">
        <v>0.05</v>
      </c>
      <c r="G3">
        <v>5.9760749000000004</v>
      </c>
      <c r="H3">
        <v>0.209897794</v>
      </c>
      <c r="I3">
        <v>0.779601459</v>
      </c>
      <c r="J3">
        <v>3.7141955800000002</v>
      </c>
      <c r="K3">
        <v>0.59720917699999998</v>
      </c>
      <c r="L3">
        <v>18.589662799999999</v>
      </c>
      <c r="M3">
        <v>1.2923580299999999</v>
      </c>
      <c r="N3">
        <v>5.1081845600000002E-2</v>
      </c>
      <c r="O3">
        <v>2559.0995499999999</v>
      </c>
      <c r="P3">
        <v>0.115900775</v>
      </c>
      <c r="Q3">
        <v>0.132072203</v>
      </c>
      <c r="R3">
        <v>0.13604434400000001</v>
      </c>
      <c r="T3">
        <f t="shared" ref="T3:T9" si="0">M3/100*$D$13</f>
        <v>1.3200992460399704E-2</v>
      </c>
      <c r="U3">
        <f t="shared" ref="U3:U9" si="1">N3/100*$D$13</f>
        <v>5.2178347096965222E-4</v>
      </c>
      <c r="V3">
        <f t="shared" ref="V3:V9" si="2">1000/(1.7842-0.0269*LOG10(U3)-0.1029*LOG10(T3)+0.0329*LOG10(U3)*LOG10(T3))-273.15</f>
        <v>167.60126728503252</v>
      </c>
      <c r="X3">
        <f t="shared" ref="X3:X9" si="3">L3/100*$F$13</f>
        <v>144.31412542294598</v>
      </c>
      <c r="Y3">
        <f t="shared" ref="Y3:Y9" si="4">N3/100*$F$13</f>
        <v>0.39655543793693565</v>
      </c>
      <c r="Z3">
        <f>1000/(3.9526-0.1863*LN(Y3)-0.000867*LN(X3)+0.000913*LN(X3)*LN(Y3))-273.15</f>
        <v>-30.219685229486743</v>
      </c>
    </row>
    <row r="4" spans="1:26" x14ac:dyDescent="0.3">
      <c r="A4">
        <v>1</v>
      </c>
      <c r="B4">
        <v>119.52149791955618</v>
      </c>
      <c r="D4">
        <v>3</v>
      </c>
      <c r="E4" t="s">
        <v>7</v>
      </c>
      <c r="F4">
        <v>0.1</v>
      </c>
      <c r="G4">
        <v>11.952149800000001</v>
      </c>
      <c r="H4">
        <v>0.20979131300000001</v>
      </c>
      <c r="I4">
        <v>0.77920596900000005</v>
      </c>
      <c r="J4">
        <v>3.7141955800000002</v>
      </c>
      <c r="K4">
        <v>0.59700576299999997</v>
      </c>
      <c r="L4">
        <v>18.580356999999999</v>
      </c>
      <c r="M4">
        <v>1.2914910900000001</v>
      </c>
      <c r="N4">
        <v>0.102111429</v>
      </c>
      <c r="O4">
        <v>2557.96443</v>
      </c>
      <c r="P4">
        <v>0.11586713</v>
      </c>
      <c r="Q4">
        <v>0.132046786</v>
      </c>
      <c r="R4">
        <v>0.136021117</v>
      </c>
      <c r="T4">
        <f t="shared" si="0"/>
        <v>1.319213696669134E-2</v>
      </c>
      <c r="U4">
        <f t="shared" si="1"/>
        <v>1.0430331015544041E-3</v>
      </c>
      <c r="V4">
        <f t="shared" si="2"/>
        <v>172.83643502383285</v>
      </c>
      <c r="X4">
        <f t="shared" si="3"/>
        <v>144.24188320947448</v>
      </c>
      <c r="Y4">
        <f t="shared" si="4"/>
        <v>0.79270515718134726</v>
      </c>
      <c r="Z4">
        <f t="shared" ref="Z4:Z9" si="5">1000/(3.9526-0.1863*LN(Y4)-0.000867*LN(X4)+0.000913*LN(X4)*LN(Y4))-273.15</f>
        <v>-22.555685418476145</v>
      </c>
    </row>
    <row r="5" spans="1:26" x14ac:dyDescent="0.3">
      <c r="A5">
        <v>0.5</v>
      </c>
      <c r="B5">
        <v>59.760748959778091</v>
      </c>
      <c r="D5">
        <v>4</v>
      </c>
      <c r="E5" t="s">
        <v>7</v>
      </c>
      <c r="F5">
        <v>0.5</v>
      </c>
      <c r="G5">
        <v>59.760748999999997</v>
      </c>
      <c r="H5">
        <v>0.208943343</v>
      </c>
      <c r="I5">
        <v>0.77605643999999996</v>
      </c>
      <c r="J5">
        <v>3.7141955800000002</v>
      </c>
      <c r="K5">
        <v>0.59538391199999996</v>
      </c>
      <c r="L5">
        <v>18.506247800000001</v>
      </c>
      <c r="M5">
        <v>1.2845915800000001</v>
      </c>
      <c r="N5">
        <v>0.50847623500000005</v>
      </c>
      <c r="O5">
        <v>2548.8783100000001</v>
      </c>
      <c r="P5">
        <v>0.115597981</v>
      </c>
      <c r="Q5">
        <v>0.131843453</v>
      </c>
      <c r="R5">
        <v>0.13583530899999999</v>
      </c>
      <c r="T5">
        <f t="shared" si="0"/>
        <v>1.3121660846780165E-2</v>
      </c>
      <c r="U5">
        <f t="shared" si="1"/>
        <v>5.1939097283493722E-3</v>
      </c>
      <c r="V5">
        <f t="shared" si="2"/>
        <v>185.40477517543019</v>
      </c>
      <c r="X5">
        <f t="shared" si="3"/>
        <v>143.66656323197634</v>
      </c>
      <c r="Y5">
        <f t="shared" si="4"/>
        <v>3.9473713935455228</v>
      </c>
      <c r="Z5">
        <f t="shared" si="5"/>
        <v>-2.7862870974283283</v>
      </c>
    </row>
    <row r="6" spans="1:26" x14ac:dyDescent="0.3">
      <c r="A6">
        <v>0.1</v>
      </c>
      <c r="B6">
        <v>11.952149791955618</v>
      </c>
      <c r="D6">
        <v>5</v>
      </c>
      <c r="E6" t="s">
        <v>7</v>
      </c>
      <c r="F6">
        <v>1</v>
      </c>
      <c r="G6">
        <v>119.52149799999999</v>
      </c>
      <c r="H6">
        <v>0.20789297000000001</v>
      </c>
      <c r="I6">
        <v>0.77215515300000004</v>
      </c>
      <c r="J6">
        <v>3.7141955800000002</v>
      </c>
      <c r="K6">
        <v>0.59337015299999996</v>
      </c>
      <c r="L6">
        <v>18.414447599999999</v>
      </c>
      <c r="M6">
        <v>1.2760560599999999</v>
      </c>
      <c r="N6">
        <v>1.01179771</v>
      </c>
      <c r="O6">
        <v>2537.5100499999999</v>
      </c>
      <c r="P6">
        <v>0.115261555</v>
      </c>
      <c r="Q6">
        <v>0.13158930399999999</v>
      </c>
      <c r="R6">
        <v>0.13560306499999999</v>
      </c>
      <c r="T6">
        <f t="shared" si="0"/>
        <v>1.3034473447816433E-2</v>
      </c>
      <c r="U6">
        <f t="shared" si="1"/>
        <v>1.0335165357512954E-2</v>
      </c>
      <c r="V6">
        <f t="shared" si="2"/>
        <v>190.94942293008825</v>
      </c>
      <c r="X6">
        <f t="shared" si="3"/>
        <v>142.95390557276093</v>
      </c>
      <c r="Y6">
        <f t="shared" si="4"/>
        <v>7.8547256717098453</v>
      </c>
      <c r="Z6">
        <f t="shared" si="5"/>
        <v>6.6759349461239026</v>
      </c>
    </row>
    <row r="7" spans="1:26" x14ac:dyDescent="0.3">
      <c r="A7">
        <v>0.05</v>
      </c>
      <c r="B7">
        <v>5.9760748959778089</v>
      </c>
      <c r="D7">
        <v>6</v>
      </c>
      <c r="E7" t="s">
        <v>7</v>
      </c>
      <c r="F7">
        <v>1.5</v>
      </c>
      <c r="G7">
        <v>179.28224700000001</v>
      </c>
      <c r="H7">
        <v>0.20685310600000001</v>
      </c>
      <c r="I7">
        <v>0.76829289300000003</v>
      </c>
      <c r="J7">
        <v>3.7141955800000002</v>
      </c>
      <c r="K7">
        <v>0.59137129300000002</v>
      </c>
      <c r="L7">
        <v>18.323563400000001</v>
      </c>
      <c r="M7">
        <v>1.2676178</v>
      </c>
      <c r="N7">
        <v>1.5100425</v>
      </c>
      <c r="O7">
        <v>2526.1339400000002</v>
      </c>
      <c r="P7">
        <v>0.11492514</v>
      </c>
      <c r="Q7">
        <v>0.131335174</v>
      </c>
      <c r="R7">
        <v>0.13537084099999999</v>
      </c>
      <c r="T7">
        <f t="shared" si="0"/>
        <v>1.2948279526276833E-2</v>
      </c>
      <c r="U7">
        <f t="shared" si="1"/>
        <v>1.5424564396743152E-2</v>
      </c>
      <c r="V7">
        <f t="shared" si="2"/>
        <v>194.20145196668949</v>
      </c>
      <c r="X7">
        <f t="shared" si="3"/>
        <v>142.24835894833458</v>
      </c>
      <c r="Y7">
        <f t="shared" si="4"/>
        <v>11.722668941524796</v>
      </c>
      <c r="Z7">
        <f t="shared" si="5"/>
        <v>12.493994027633732</v>
      </c>
    </row>
    <row r="8" spans="1:26" x14ac:dyDescent="0.3">
      <c r="A8">
        <v>0.01</v>
      </c>
      <c r="B8">
        <v>1.1952149791955617</v>
      </c>
      <c r="D8">
        <v>7</v>
      </c>
      <c r="E8" t="s">
        <v>7</v>
      </c>
      <c r="F8">
        <v>1.89</v>
      </c>
      <c r="G8">
        <v>225.84937199999999</v>
      </c>
      <c r="H8">
        <v>0.20605000000000001</v>
      </c>
      <c r="I8">
        <v>0.76531000000000005</v>
      </c>
      <c r="J8">
        <v>3.7141955800000002</v>
      </c>
      <c r="K8">
        <v>0.58982394500000002</v>
      </c>
      <c r="L8">
        <v>18.2533703</v>
      </c>
      <c r="M8">
        <v>1.2611089</v>
      </c>
      <c r="N8">
        <v>1.89481773</v>
      </c>
      <c r="O8">
        <v>2517.2667799999999</v>
      </c>
      <c r="P8">
        <v>0.114663006</v>
      </c>
      <c r="Q8">
        <v>0.131137162</v>
      </c>
      <c r="R8">
        <v>0.135189898</v>
      </c>
      <c r="T8">
        <f t="shared" si="0"/>
        <v>1.2881793353071798E-2</v>
      </c>
      <c r="U8">
        <f t="shared" si="1"/>
        <v>1.9354910935603258E-2</v>
      </c>
      <c r="V8">
        <f t="shared" si="2"/>
        <v>196.04739615689039</v>
      </c>
      <c r="X8">
        <f t="shared" si="3"/>
        <v>141.70344019718726</v>
      </c>
      <c r="Y8">
        <f t="shared" si="4"/>
        <v>14.709732311058477</v>
      </c>
      <c r="Z8">
        <f t="shared" si="5"/>
        <v>15.901149396410403</v>
      </c>
    </row>
    <row r="9" spans="1:26" x14ac:dyDescent="0.3">
      <c r="D9">
        <v>8</v>
      </c>
      <c r="E9" t="s">
        <v>7</v>
      </c>
      <c r="F9">
        <v>2</v>
      </c>
      <c r="G9">
        <v>239.04299599999999</v>
      </c>
      <c r="H9">
        <v>0.205823593</v>
      </c>
      <c r="I9">
        <v>0.76446907799999997</v>
      </c>
      <c r="J9">
        <v>3.7141955800000002</v>
      </c>
      <c r="K9">
        <v>0.58938715699999999</v>
      </c>
      <c r="L9">
        <v>18.233581600000001</v>
      </c>
      <c r="M9">
        <v>1.2592752199999999</v>
      </c>
      <c r="N9">
        <v>2.0032871000000001</v>
      </c>
      <c r="O9">
        <v>2514.7544200000002</v>
      </c>
      <c r="P9">
        <v>0.114588738</v>
      </c>
      <c r="Q9">
        <v>0.131081062</v>
      </c>
      <c r="R9">
        <v>0.13513863500000001</v>
      </c>
      <c r="T9">
        <f t="shared" si="0"/>
        <v>1.2863062943005182E-2</v>
      </c>
      <c r="U9">
        <f t="shared" si="1"/>
        <v>2.0462888216136198E-2</v>
      </c>
      <c r="V9">
        <f t="shared" si="2"/>
        <v>196.49989734819292</v>
      </c>
      <c r="X9">
        <f t="shared" si="3"/>
        <v>141.54981778001482</v>
      </c>
      <c r="Y9">
        <f t="shared" si="4"/>
        <v>15.55179504426351</v>
      </c>
      <c r="Z9">
        <f t="shared" si="5"/>
        <v>16.749222421826005</v>
      </c>
    </row>
    <row r="11" spans="1:26" x14ac:dyDescent="0.3">
      <c r="A11" t="s">
        <v>107</v>
      </c>
      <c r="C11" t="s">
        <v>122</v>
      </c>
      <c r="D11">
        <v>100</v>
      </c>
      <c r="E11" t="s">
        <v>123</v>
      </c>
    </row>
    <row r="12" spans="1:26" x14ac:dyDescent="0.3">
      <c r="A12" t="s">
        <v>108</v>
      </c>
      <c r="B12">
        <v>19150</v>
      </c>
      <c r="C12" t="s">
        <v>29</v>
      </c>
    </row>
    <row r="13" spans="1:26" x14ac:dyDescent="0.3">
      <c r="A13" t="s">
        <v>109</v>
      </c>
      <c r="B13">
        <v>1.0349999999999999</v>
      </c>
      <c r="C13" t="s">
        <v>93</v>
      </c>
      <c r="D13">
        <f>B13/1.01325</f>
        <v>1.0214655810510733</v>
      </c>
      <c r="E13" t="s">
        <v>94</v>
      </c>
      <c r="F13">
        <f>D13*760</f>
        <v>776.31384159881577</v>
      </c>
      <c r="G13" t="s">
        <v>25</v>
      </c>
    </row>
    <row r="16" spans="1:26" x14ac:dyDescent="0.3">
      <c r="A16" t="s">
        <v>110</v>
      </c>
    </row>
    <row r="17" spans="1:4" x14ac:dyDescent="0.3">
      <c r="A17" t="s">
        <v>114</v>
      </c>
      <c r="B17">
        <v>600</v>
      </c>
      <c r="C17" t="s">
        <v>115</v>
      </c>
    </row>
    <row r="18" spans="1:4" x14ac:dyDescent="0.3">
      <c r="A18" t="s">
        <v>112</v>
      </c>
      <c r="B18" s="6">
        <v>0.4</v>
      </c>
      <c r="C18" t="s">
        <v>111</v>
      </c>
    </row>
    <row r="19" spans="1:4" x14ac:dyDescent="0.3">
      <c r="A19" t="s">
        <v>113</v>
      </c>
      <c r="B19">
        <f>(G8-G2)</f>
        <v>224.65415701999999</v>
      </c>
      <c r="C19" t="s">
        <v>29</v>
      </c>
    </row>
    <row r="20" spans="1:4" x14ac:dyDescent="0.3">
      <c r="B20">
        <f>B19*24</f>
        <v>5391.6997684799999</v>
      </c>
      <c r="C20" t="s">
        <v>118</v>
      </c>
    </row>
    <row r="21" spans="1:4" x14ac:dyDescent="0.3">
      <c r="A21" t="s">
        <v>116</v>
      </c>
      <c r="B21">
        <f>B17*B18</f>
        <v>240</v>
      </c>
      <c r="C21" t="s">
        <v>117</v>
      </c>
    </row>
    <row r="22" spans="1:4" x14ac:dyDescent="0.3">
      <c r="A22" t="s">
        <v>110</v>
      </c>
      <c r="B22">
        <f>B20/B21</f>
        <v>22.465415701999998</v>
      </c>
      <c r="C22" t="s">
        <v>119</v>
      </c>
      <c r="D22" t="s">
        <v>120</v>
      </c>
    </row>
    <row r="23" spans="1:4" x14ac:dyDescent="0.3">
      <c r="B23">
        <f>B22*B17</f>
        <v>13479.249421199998</v>
      </c>
      <c r="C23" t="s">
        <v>121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78442-2F18-427E-A6E9-B54381C3A4F4}">
  <sheetPr codeName="Foglio8"/>
  <dimension ref="A1:Z18"/>
  <sheetViews>
    <sheetView workbookViewId="0">
      <selection activeCell="F16" sqref="F16"/>
    </sheetView>
  </sheetViews>
  <sheetFormatPr defaultColWidth="8.77734375" defaultRowHeight="14.4" x14ac:dyDescent="0.3"/>
  <sheetData>
    <row r="1" spans="1:26" ht="115.2" x14ac:dyDescent="0.3">
      <c r="D1" t="s">
        <v>0</v>
      </c>
      <c r="E1" t="s">
        <v>1</v>
      </c>
      <c r="F1" t="s">
        <v>2</v>
      </c>
      <c r="G1" s="1" t="s">
        <v>95</v>
      </c>
      <c r="H1" s="1" t="s">
        <v>78</v>
      </c>
      <c r="I1" s="1" t="s">
        <v>79</v>
      </c>
      <c r="J1" s="1" t="s">
        <v>80</v>
      </c>
      <c r="K1" s="1" t="s">
        <v>73</v>
      </c>
      <c r="L1" s="1" t="s">
        <v>74</v>
      </c>
      <c r="M1" s="1" t="s">
        <v>75</v>
      </c>
      <c r="N1" s="1" t="s">
        <v>72</v>
      </c>
      <c r="O1" s="1" t="s">
        <v>82</v>
      </c>
      <c r="P1" s="1" t="s">
        <v>83</v>
      </c>
      <c r="Q1" s="1" t="s">
        <v>84</v>
      </c>
      <c r="R1" s="1" t="s">
        <v>85</v>
      </c>
      <c r="T1" s="1" t="s">
        <v>86</v>
      </c>
      <c r="U1" s="1" t="s">
        <v>87</v>
      </c>
      <c r="V1" s="1" t="s">
        <v>103</v>
      </c>
      <c r="X1" s="1" t="s">
        <v>101</v>
      </c>
      <c r="Y1" s="1" t="s">
        <v>102</v>
      </c>
      <c r="Z1" s="1" t="s">
        <v>104</v>
      </c>
    </row>
    <row r="2" spans="1:26" x14ac:dyDescent="0.3">
      <c r="D2">
        <v>1</v>
      </c>
      <c r="E2" t="s">
        <v>7</v>
      </c>
      <c r="G2">
        <v>100</v>
      </c>
      <c r="H2">
        <v>0.20605000000000001</v>
      </c>
      <c r="I2">
        <v>0.76531000000000005</v>
      </c>
      <c r="J2">
        <v>3.7141955800000002</v>
      </c>
      <c r="K2">
        <v>0.58982394500000002</v>
      </c>
      <c r="L2">
        <v>18.2533703</v>
      </c>
      <c r="M2">
        <v>1.2611089</v>
      </c>
      <c r="N2">
        <v>1.89481773</v>
      </c>
      <c r="O2">
        <v>2517.2667799999999</v>
      </c>
      <c r="P2">
        <v>0.114663006</v>
      </c>
      <c r="Q2">
        <v>0.131137162</v>
      </c>
      <c r="R2">
        <v>0.135189898</v>
      </c>
      <c r="T2">
        <f>M2/100*$D$13</f>
        <v>1.2881793353071798E-2</v>
      </c>
      <c r="U2">
        <f>N2/100*$D$13</f>
        <v>1.9354910935603258E-2</v>
      </c>
      <c r="V2">
        <f>1000/(1.7842-0.0269*LOG10(U2)-0.1029*LOG10(T2)+0.0329*LOG10(U2)*LOG10(T2))-273.15</f>
        <v>196.04739615689039</v>
      </c>
      <c r="X2">
        <f>L2/100*$F$13</f>
        <v>141.70344019718726</v>
      </c>
      <c r="Y2">
        <f>N2/100*$F$13</f>
        <v>14.709732311058477</v>
      </c>
      <c r="Z2">
        <f>1000/(3.9526-0.1863*LN(Y2)-0.000867*LN(X2)+0.000913*LN(X2)*LN(Y2))-273.15</f>
        <v>15.901149396410403</v>
      </c>
    </row>
    <row r="3" spans="1:26" x14ac:dyDescent="0.3">
      <c r="D3">
        <v>2</v>
      </c>
      <c r="E3" t="s">
        <v>7</v>
      </c>
      <c r="G3">
        <v>125</v>
      </c>
      <c r="H3">
        <v>0.20605000000000001</v>
      </c>
      <c r="I3">
        <v>0.76531000000000005</v>
      </c>
      <c r="J3">
        <v>3.7141955800000002</v>
      </c>
      <c r="K3">
        <v>0.58982394500000002</v>
      </c>
      <c r="L3">
        <v>18.2533703</v>
      </c>
      <c r="M3">
        <v>1.2611089</v>
      </c>
      <c r="N3">
        <v>1.89481773</v>
      </c>
      <c r="O3">
        <v>2531.9687699999999</v>
      </c>
      <c r="P3">
        <v>0.11621466799999999</v>
      </c>
      <c r="Q3">
        <v>0.13268882500000001</v>
      </c>
      <c r="R3">
        <v>0.13674156100000001</v>
      </c>
      <c r="T3">
        <f t="shared" ref="T3:U6" si="0">M3/100*$D$13</f>
        <v>1.2881793353071798E-2</v>
      </c>
      <c r="U3">
        <f t="shared" si="0"/>
        <v>1.9354910935603258E-2</v>
      </c>
      <c r="V3">
        <f>1000/(1.7842-0.0269*LOG10(U3)-0.1029*LOG10(T3)+0.0329*LOG10(U3)*LOG10(T3))-273.15</f>
        <v>196.04739615689039</v>
      </c>
      <c r="X3">
        <f>L3/100*$F$13</f>
        <v>141.70344019718726</v>
      </c>
      <c r="Y3">
        <f>N3/100*$F$13</f>
        <v>14.709732311058477</v>
      </c>
      <c r="Z3">
        <f>1000/(3.9526-0.1863*LN(Y3)-0.000867*LN(X3)+0.000913*LN(X3)*LN(Y3))-273.15</f>
        <v>15.901149396410403</v>
      </c>
    </row>
    <row r="4" spans="1:26" x14ac:dyDescent="0.3">
      <c r="D4">
        <v>3</v>
      </c>
      <c r="E4" t="s">
        <v>7</v>
      </c>
      <c r="G4">
        <v>150</v>
      </c>
      <c r="H4">
        <v>0.20605000000000001</v>
      </c>
      <c r="I4">
        <v>0.76531000000000005</v>
      </c>
      <c r="J4">
        <v>3.7141955800000002</v>
      </c>
      <c r="K4">
        <v>0.58982394500000002</v>
      </c>
      <c r="L4">
        <v>18.2533703</v>
      </c>
      <c r="M4">
        <v>1.2611089</v>
      </c>
      <c r="N4">
        <v>1.89481773</v>
      </c>
      <c r="O4">
        <v>2546.4741600000002</v>
      </c>
      <c r="P4">
        <v>0.11777094</v>
      </c>
      <c r="Q4">
        <v>0.13424509600000001</v>
      </c>
      <c r="R4">
        <v>0.13829783200000001</v>
      </c>
      <c r="T4">
        <f t="shared" si="0"/>
        <v>1.2881793353071798E-2</v>
      </c>
      <c r="U4">
        <f t="shared" si="0"/>
        <v>1.9354910935603258E-2</v>
      </c>
      <c r="V4">
        <f>1000/(1.7842-0.0269*LOG10(U4)-0.1029*LOG10(T4)+0.0329*LOG10(U4)*LOG10(T4))-273.15</f>
        <v>196.04739615689039</v>
      </c>
      <c r="X4">
        <f>L4/100*$F$13</f>
        <v>141.70344019718726</v>
      </c>
      <c r="Y4">
        <f>N4/100*$F$13</f>
        <v>14.709732311058477</v>
      </c>
      <c r="Z4">
        <f>1000/(3.9526-0.1863*LN(Y4)-0.000867*LN(X4)+0.000913*LN(X4)*LN(Y4))-273.15</f>
        <v>15.901149396410403</v>
      </c>
    </row>
    <row r="5" spans="1:26" x14ac:dyDescent="0.3">
      <c r="D5">
        <v>4</v>
      </c>
      <c r="E5" t="s">
        <v>7</v>
      </c>
      <c r="G5">
        <v>175</v>
      </c>
      <c r="H5">
        <v>0.20605000000000001</v>
      </c>
      <c r="I5">
        <v>0.76531000000000005</v>
      </c>
      <c r="J5">
        <v>3.7141955800000002</v>
      </c>
      <c r="K5">
        <v>0.58982394500000002</v>
      </c>
      <c r="L5">
        <v>18.2533703</v>
      </c>
      <c r="M5">
        <v>1.2611089</v>
      </c>
      <c r="N5">
        <v>1.89481773</v>
      </c>
      <c r="O5">
        <v>2560.78782</v>
      </c>
      <c r="P5">
        <v>0.119332601</v>
      </c>
      <c r="Q5">
        <v>0.135806757</v>
      </c>
      <c r="R5">
        <v>0.139859493</v>
      </c>
      <c r="T5">
        <f t="shared" si="0"/>
        <v>1.2881793353071798E-2</v>
      </c>
      <c r="U5">
        <f t="shared" si="0"/>
        <v>1.9354910935603258E-2</v>
      </c>
      <c r="V5">
        <f>1000/(1.7842-0.0269*LOG10(U5)-0.1029*LOG10(T5)+0.0329*LOG10(U5)*LOG10(T5))-273.15</f>
        <v>196.04739615689039</v>
      </c>
      <c r="X5">
        <f>L5/100*$F$13</f>
        <v>141.70344019718726</v>
      </c>
      <c r="Y5">
        <f>N5/100*$F$13</f>
        <v>14.709732311058477</v>
      </c>
      <c r="Z5">
        <f>1000/(3.9526-0.1863*LN(Y5)-0.000867*LN(X5)+0.000913*LN(X5)*LN(Y5))-273.15</f>
        <v>15.901149396410403</v>
      </c>
    </row>
    <row r="6" spans="1:26" x14ac:dyDescent="0.3">
      <c r="D6">
        <v>5</v>
      </c>
      <c r="E6" t="s">
        <v>7</v>
      </c>
      <c r="G6">
        <v>200</v>
      </c>
      <c r="H6">
        <v>0.20605000000000001</v>
      </c>
      <c r="I6">
        <v>0.76531000000000005</v>
      </c>
      <c r="J6">
        <v>3.7141955800000002</v>
      </c>
      <c r="K6">
        <v>0.58982394500000002</v>
      </c>
      <c r="L6">
        <v>18.2533703</v>
      </c>
      <c r="M6">
        <v>1.2611089</v>
      </c>
      <c r="N6">
        <v>1.89481773</v>
      </c>
      <c r="O6">
        <v>2574.9148599999999</v>
      </c>
      <c r="P6">
        <v>0.120900376</v>
      </c>
      <c r="Q6">
        <v>0.13737453299999999</v>
      </c>
      <c r="R6">
        <v>0.14142726899999999</v>
      </c>
      <c r="S6" s="16">
        <f>(R6-R2)/R2</f>
        <v>4.6137848258454871E-2</v>
      </c>
      <c r="T6">
        <f t="shared" si="0"/>
        <v>1.2881793353071798E-2</v>
      </c>
      <c r="U6">
        <f t="shared" si="0"/>
        <v>1.9354910935603258E-2</v>
      </c>
      <c r="V6">
        <f>1000/(1.7842-0.0269*LOG10(U6)-0.1029*LOG10(T6)+0.0329*LOG10(U6)*LOG10(T6))-273.15</f>
        <v>196.04739615689039</v>
      </c>
      <c r="X6">
        <f>L6/100*$F$13</f>
        <v>141.70344019718726</v>
      </c>
      <c r="Y6">
        <f>N6/100*$F$13</f>
        <v>14.709732311058477</v>
      </c>
      <c r="Z6">
        <f>1000/(3.9526-0.1863*LN(Y6)-0.000867*LN(X6)+0.000913*LN(X6)*LN(Y6))-273.15</f>
        <v>15.901149396410403</v>
      </c>
    </row>
    <row r="11" spans="1:26" x14ac:dyDescent="0.3">
      <c r="A11" t="s">
        <v>124</v>
      </c>
      <c r="C11" t="s">
        <v>126</v>
      </c>
      <c r="D11">
        <v>1.89</v>
      </c>
      <c r="E11" t="s">
        <v>125</v>
      </c>
      <c r="F11" t="s">
        <v>127</v>
      </c>
    </row>
    <row r="12" spans="1:26" x14ac:dyDescent="0.3">
      <c r="A12" t="s">
        <v>108</v>
      </c>
      <c r="B12">
        <v>19150</v>
      </c>
      <c r="C12" t="s">
        <v>29</v>
      </c>
    </row>
    <row r="13" spans="1:26" x14ac:dyDescent="0.3">
      <c r="A13" t="s">
        <v>109</v>
      </c>
      <c r="B13">
        <v>1.0349999999999999</v>
      </c>
      <c r="C13" t="s">
        <v>93</v>
      </c>
      <c r="D13">
        <f>B13/1.01325</f>
        <v>1.0214655810510733</v>
      </c>
      <c r="E13" t="s">
        <v>94</v>
      </c>
      <c r="F13">
        <f>D13*760</f>
        <v>776.31384159881577</v>
      </c>
      <c r="G13" t="s">
        <v>25</v>
      </c>
    </row>
    <row r="18" spans="2:2" x14ac:dyDescent="0.3">
      <c r="B18" s="6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B2C19-4107-4D7E-AC25-75FBC773A336}">
  <sheetPr codeName="Foglio9"/>
  <dimension ref="A1:AB24"/>
  <sheetViews>
    <sheetView workbookViewId="0">
      <selection activeCell="I2" sqref="I2:K24"/>
    </sheetView>
  </sheetViews>
  <sheetFormatPr defaultColWidth="8.77734375" defaultRowHeight="14.4" x14ac:dyDescent="0.3"/>
  <sheetData>
    <row r="1" spans="1:28" ht="115.2" x14ac:dyDescent="0.3">
      <c r="F1" t="s">
        <v>0</v>
      </c>
      <c r="G1" t="s">
        <v>1</v>
      </c>
      <c r="H1" t="s">
        <v>2</v>
      </c>
      <c r="I1" s="1" t="s">
        <v>128</v>
      </c>
      <c r="J1" s="1" t="s">
        <v>78</v>
      </c>
      <c r="K1" s="1" t="s">
        <v>79</v>
      </c>
      <c r="L1" s="1" t="s">
        <v>80</v>
      </c>
      <c r="M1" s="1" t="s">
        <v>73</v>
      </c>
      <c r="N1" s="1" t="s">
        <v>74</v>
      </c>
      <c r="O1" s="1" t="s">
        <v>75</v>
      </c>
      <c r="P1" s="1" t="s">
        <v>72</v>
      </c>
      <c r="Q1" s="1" t="s">
        <v>82</v>
      </c>
      <c r="R1" s="1" t="s">
        <v>83</v>
      </c>
      <c r="S1" s="1" t="s">
        <v>84</v>
      </c>
      <c r="T1" s="1" t="s">
        <v>85</v>
      </c>
      <c r="U1" s="1" t="s">
        <v>135</v>
      </c>
      <c r="V1" s="1" t="s">
        <v>86</v>
      </c>
      <c r="W1" s="1" t="s">
        <v>87</v>
      </c>
      <c r="X1" s="1" t="s">
        <v>103</v>
      </c>
      <c r="Z1" s="1" t="s">
        <v>101</v>
      </c>
      <c r="AA1" s="1" t="s">
        <v>102</v>
      </c>
      <c r="AB1" s="1" t="s">
        <v>104</v>
      </c>
    </row>
    <row r="2" spans="1:28" x14ac:dyDescent="0.3">
      <c r="A2">
        <v>4140</v>
      </c>
      <c r="B2" s="1" t="s">
        <v>8</v>
      </c>
      <c r="C2">
        <f>A2/32</f>
        <v>129.375</v>
      </c>
      <c r="D2" t="s">
        <v>10</v>
      </c>
      <c r="F2">
        <v>1</v>
      </c>
      <c r="G2" t="s">
        <v>7</v>
      </c>
      <c r="I2">
        <v>18050</v>
      </c>
      <c r="J2">
        <v>0.20605000000000001</v>
      </c>
      <c r="K2">
        <v>0.76531000000000005</v>
      </c>
      <c r="L2">
        <v>3.7141955800000002</v>
      </c>
      <c r="M2">
        <v>1.0506177400000001E-3</v>
      </c>
      <c r="N2">
        <v>20.520358099999999</v>
      </c>
      <c r="O2">
        <v>5.9835060299999999E-2</v>
      </c>
      <c r="P2">
        <v>1.88356072</v>
      </c>
      <c r="Q2">
        <v>2576.0339399999998</v>
      </c>
      <c r="R2">
        <v>0.116905257</v>
      </c>
      <c r="S2">
        <v>0.131071141</v>
      </c>
      <c r="T2">
        <v>0.134910478</v>
      </c>
      <c r="U2" s="3">
        <f>(I2/28.9647*J2/$C$2)-1</f>
        <v>-7.500200685728986E-3</v>
      </c>
      <c r="V2">
        <f>O2/100*$B$14</f>
        <v>6.111945463656551E-4</v>
      </c>
      <c r="W2">
        <f>P2/100*$B$14</f>
        <v>1.923992445299778E-2</v>
      </c>
      <c r="X2">
        <f>1000/(1.7842-0.0269*LOG10(W2)-0.1029*LOG10(V2)+0.0329*LOG10(W2)*LOG10(V2))-273.15</f>
        <v>153.74866331243339</v>
      </c>
      <c r="Z2">
        <f>N2/100*$B$15</f>
        <v>159.30238027594376</v>
      </c>
      <c r="AA2">
        <f>P2/100*$B$15</f>
        <v>14.622342584278314</v>
      </c>
      <c r="AB2">
        <f>1000/(3.9526-0.1863*LN(AA2)-0.000867*LN(Z2)+0.000913*LN(Z2)*LN(AA2))-273.15</f>
        <v>15.795215172479857</v>
      </c>
    </row>
    <row r="3" spans="1:28" x14ac:dyDescent="0.3">
      <c r="A3">
        <v>19150</v>
      </c>
      <c r="B3" t="s">
        <v>9</v>
      </c>
      <c r="C3">
        <f>A3/28.9647*0.21</f>
        <v>138.84141731141699</v>
      </c>
      <c r="D3" t="s">
        <v>11</v>
      </c>
      <c r="F3">
        <v>2</v>
      </c>
      <c r="G3" t="s">
        <v>7</v>
      </c>
      <c r="I3">
        <v>18100</v>
      </c>
      <c r="J3">
        <v>0.20605000000000001</v>
      </c>
      <c r="K3">
        <v>0.76531000000000005</v>
      </c>
      <c r="L3">
        <v>3.7141955800000002</v>
      </c>
      <c r="M3">
        <v>7.65966748E-3</v>
      </c>
      <c r="N3">
        <v>20.373252099999998</v>
      </c>
      <c r="O3">
        <v>0.160403465</v>
      </c>
      <c r="P3">
        <v>1.88450316</v>
      </c>
      <c r="Q3">
        <v>2574.5275499999998</v>
      </c>
      <c r="R3">
        <v>0.116870535</v>
      </c>
      <c r="S3">
        <v>0.131157943</v>
      </c>
      <c r="T3">
        <v>0.135007135</v>
      </c>
      <c r="U3" s="3">
        <f t="shared" ref="U3:U24" si="0">(I3/28.9647*J3/$C$2)-1</f>
        <v>-4.7508937624207714E-3</v>
      </c>
      <c r="V3">
        <f t="shared" ref="V3:V24" si="1">O3/100*$B$14</f>
        <v>1.638466185788305E-3</v>
      </c>
      <c r="W3">
        <f t="shared" ref="W3:W24" si="2">P3/100*$B$14</f>
        <v>1.9249551153219836E-2</v>
      </c>
      <c r="X3">
        <f t="shared" ref="X3:X24" si="3">1000/(1.7842-0.0269*LOG10(W3)-0.1029*LOG10(V3)+0.0329*LOG10(W3)*LOG10(V3))-273.15</f>
        <v>166.5635654545228</v>
      </c>
      <c r="Z3">
        <f t="shared" ref="Z3:Z24" si="4">N3/100*$B$15</f>
        <v>158.16037603612139</v>
      </c>
      <c r="AA3">
        <f t="shared" ref="AA3:AA24" si="5">P3/100*$B$15</f>
        <v>14.629658876447078</v>
      </c>
      <c r="AB3">
        <f t="shared" ref="AB3:AB24" si="6">1000/(3.9526-0.1863*LN(AA3)-0.000867*LN(Z3)+0.000913*LN(Z3)*LN(AA3))-273.15</f>
        <v>15.803753247165844</v>
      </c>
    </row>
    <row r="4" spans="1:28" x14ac:dyDescent="0.3">
      <c r="F4">
        <v>3</v>
      </c>
      <c r="G4" t="s">
        <v>7</v>
      </c>
      <c r="I4">
        <v>18150</v>
      </c>
      <c r="J4">
        <v>0.20605000000000001</v>
      </c>
      <c r="K4">
        <v>0.76531000000000005</v>
      </c>
      <c r="L4">
        <v>3.7141955800000002</v>
      </c>
      <c r="M4">
        <v>1.9007178999999999E-2</v>
      </c>
      <c r="N4">
        <v>20.235382999999999</v>
      </c>
      <c r="O4">
        <v>0.25096819500000001</v>
      </c>
      <c r="P4">
        <v>1.8853518499999999</v>
      </c>
      <c r="Q4">
        <v>2572.9052000000001</v>
      </c>
      <c r="R4">
        <v>0.11680813800000001</v>
      </c>
      <c r="S4">
        <v>0.13122615800000001</v>
      </c>
      <c r="T4">
        <v>0.13508517</v>
      </c>
      <c r="U4" s="3">
        <f t="shared" si="0"/>
        <v>-2.0015868391126679E-3</v>
      </c>
      <c r="V4">
        <f t="shared" si="1"/>
        <v>2.563553731310141E-3</v>
      </c>
      <c r="W4">
        <f t="shared" si="2"/>
        <v>1.9258220229459659E-2</v>
      </c>
      <c r="X4">
        <f t="shared" si="3"/>
        <v>172.63996883415047</v>
      </c>
      <c r="Z4">
        <f t="shared" si="4"/>
        <v>157.09007912953368</v>
      </c>
      <c r="AA4">
        <f t="shared" si="5"/>
        <v>14.636247374389342</v>
      </c>
      <c r="AB4">
        <f t="shared" si="6"/>
        <v>15.811480785792924</v>
      </c>
    </row>
    <row r="5" spans="1:28" x14ac:dyDescent="0.3">
      <c r="A5" t="s">
        <v>136</v>
      </c>
      <c r="B5" s="4">
        <v>1.89E-2</v>
      </c>
      <c r="F5">
        <v>4</v>
      </c>
      <c r="G5" t="s">
        <v>7</v>
      </c>
      <c r="I5">
        <v>18200</v>
      </c>
      <c r="J5">
        <v>0.20605000000000001</v>
      </c>
      <c r="K5">
        <v>0.76531000000000005</v>
      </c>
      <c r="L5">
        <v>3.7141955800000002</v>
      </c>
      <c r="M5">
        <v>3.4030770100000003E-2</v>
      </c>
      <c r="N5">
        <v>20.1048568</v>
      </c>
      <c r="O5">
        <v>0.333645517</v>
      </c>
      <c r="P5">
        <v>1.8861266299999999</v>
      </c>
      <c r="Q5">
        <v>2571.16626</v>
      </c>
      <c r="R5">
        <v>0.116731954</v>
      </c>
      <c r="S5">
        <v>0.131279804</v>
      </c>
      <c r="T5">
        <v>0.13514861</v>
      </c>
      <c r="U5" s="3">
        <f t="shared" si="0"/>
        <v>7.4772008419587976E-4</v>
      </c>
      <c r="V5">
        <f t="shared" si="1"/>
        <v>3.4080741188749078E-3</v>
      </c>
      <c r="W5">
        <f t="shared" si="2"/>
        <v>1.9266134340488527E-2</v>
      </c>
      <c r="X5">
        <f t="shared" si="3"/>
        <v>176.59443297116422</v>
      </c>
      <c r="Z5">
        <f t="shared" si="4"/>
        <v>156.07678617202075</v>
      </c>
      <c r="AA5">
        <f t="shared" si="5"/>
        <v>14.642262098771281</v>
      </c>
      <c r="AB5">
        <f t="shared" si="6"/>
        <v>15.818569463167762</v>
      </c>
    </row>
    <row r="6" spans="1:28" x14ac:dyDescent="0.3">
      <c r="F6">
        <v>5</v>
      </c>
      <c r="G6" t="s">
        <v>7</v>
      </c>
      <c r="I6">
        <v>18250</v>
      </c>
      <c r="J6">
        <v>0.20605000000000001</v>
      </c>
      <c r="K6">
        <v>0.76531000000000005</v>
      </c>
      <c r="L6">
        <v>3.7141955800000002</v>
      </c>
      <c r="M6">
        <v>5.2002332300000002E-2</v>
      </c>
      <c r="N6">
        <v>19.980374600000001</v>
      </c>
      <c r="O6">
        <v>0.40988634800000001</v>
      </c>
      <c r="P6">
        <v>1.8868410799999999</v>
      </c>
      <c r="Q6">
        <v>2569.3103599999999</v>
      </c>
      <c r="R6">
        <v>0.116647084</v>
      </c>
      <c r="S6">
        <v>0.131321626</v>
      </c>
      <c r="T6">
        <v>0.13520020499999999</v>
      </c>
      <c r="U6" s="3">
        <f t="shared" si="0"/>
        <v>3.4970270075040943E-3</v>
      </c>
      <c r="V6">
        <f t="shared" si="1"/>
        <v>4.1868479662472242E-3</v>
      </c>
      <c r="W6">
        <f t="shared" si="2"/>
        <v>1.9273432201332347E-2</v>
      </c>
      <c r="X6">
        <f t="shared" si="3"/>
        <v>179.496999430458</v>
      </c>
      <c r="Z6">
        <f t="shared" si="4"/>
        <v>155.11041362309402</v>
      </c>
      <c r="AA6">
        <f t="shared" si="5"/>
        <v>14.647808473012583</v>
      </c>
      <c r="AB6">
        <f t="shared" si="6"/>
        <v>15.825136768301036</v>
      </c>
    </row>
    <row r="7" spans="1:28" x14ac:dyDescent="0.3">
      <c r="F7">
        <v>6</v>
      </c>
      <c r="G7" t="s">
        <v>7</v>
      </c>
      <c r="I7">
        <v>18300</v>
      </c>
      <c r="J7">
        <v>0.20605000000000001</v>
      </c>
      <c r="K7">
        <v>0.76531000000000005</v>
      </c>
      <c r="L7">
        <v>3.7141955800000002</v>
      </c>
      <c r="M7">
        <v>7.2396574699999994E-2</v>
      </c>
      <c r="N7">
        <v>19.860998500000001</v>
      </c>
      <c r="O7">
        <v>0.48073805200000003</v>
      </c>
      <c r="P7">
        <v>1.88750503</v>
      </c>
      <c r="Q7">
        <v>2567.3374100000001</v>
      </c>
      <c r="R7">
        <v>0.116556085</v>
      </c>
      <c r="S7">
        <v>0.13135359999999999</v>
      </c>
      <c r="T7">
        <v>0.13524193200000001</v>
      </c>
      <c r="U7" s="3">
        <f t="shared" si="0"/>
        <v>6.2463339308120869E-3</v>
      </c>
      <c r="V7">
        <f t="shared" si="1"/>
        <v>4.9105737361954116E-3</v>
      </c>
      <c r="W7">
        <f t="shared" si="2"/>
        <v>1.9280214222057737E-2</v>
      </c>
      <c r="X7">
        <f t="shared" si="3"/>
        <v>181.77202918297974</v>
      </c>
      <c r="Z7">
        <f t="shared" si="4"/>
        <v>154.18368043523319</v>
      </c>
      <c r="AA7">
        <f t="shared" si="5"/>
        <v>14.652962808763881</v>
      </c>
      <c r="AB7">
        <f t="shared" si="6"/>
        <v>15.831267706333335</v>
      </c>
    </row>
    <row r="8" spans="1:28" x14ac:dyDescent="0.3">
      <c r="F8">
        <v>7</v>
      </c>
      <c r="G8" t="s">
        <v>7</v>
      </c>
      <c r="I8">
        <v>18350</v>
      </c>
      <c r="J8">
        <v>0.20605000000000001</v>
      </c>
      <c r="K8">
        <v>0.76531000000000005</v>
      </c>
      <c r="L8">
        <v>3.7141955800000002</v>
      </c>
      <c r="M8">
        <v>9.4819495700000006E-2</v>
      </c>
      <c r="N8">
        <v>19.7460241</v>
      </c>
      <c r="O8">
        <v>0.54698685499999999</v>
      </c>
      <c r="P8">
        <v>1.8881258400000001</v>
      </c>
      <c r="Q8">
        <v>2565.2476200000001</v>
      </c>
      <c r="R8">
        <v>0.116460457</v>
      </c>
      <c r="S8">
        <v>0.131377204</v>
      </c>
      <c r="T8">
        <v>0.135275274</v>
      </c>
      <c r="U8" s="3">
        <f t="shared" si="0"/>
        <v>8.9956408541203015E-3</v>
      </c>
      <c r="V8">
        <f t="shared" si="1"/>
        <v>5.5872824566987412E-3</v>
      </c>
      <c r="W8">
        <f t="shared" si="2"/>
        <v>1.9286555582531457E-2</v>
      </c>
      <c r="X8">
        <f t="shared" si="3"/>
        <v>183.63126292427961</v>
      </c>
      <c r="Z8">
        <f t="shared" si="4"/>
        <v>153.29111825373801</v>
      </c>
      <c r="AA8">
        <f t="shared" si="5"/>
        <v>14.65778224272391</v>
      </c>
      <c r="AB8">
        <f t="shared" si="6"/>
        <v>15.837025916966581</v>
      </c>
    </row>
    <row r="9" spans="1:28" x14ac:dyDescent="0.3">
      <c r="F9">
        <v>8</v>
      </c>
      <c r="G9" t="s">
        <v>7</v>
      </c>
      <c r="I9">
        <v>18400</v>
      </c>
      <c r="J9">
        <v>0.20605000000000001</v>
      </c>
      <c r="K9">
        <v>0.76531000000000005</v>
      </c>
      <c r="L9">
        <v>3.7141955800000002</v>
      </c>
      <c r="M9">
        <v>0.118966409</v>
      </c>
      <c r="N9">
        <v>19.634905799999999</v>
      </c>
      <c r="O9">
        <v>0.60924138800000005</v>
      </c>
      <c r="P9">
        <v>1.8887092299999999</v>
      </c>
      <c r="Q9">
        <v>2563.0414999999998</v>
      </c>
      <c r="R9">
        <v>0.116361168</v>
      </c>
      <c r="S9">
        <v>0.13139357700000001</v>
      </c>
      <c r="T9">
        <v>0.135301371</v>
      </c>
      <c r="U9" s="3">
        <f t="shared" si="0"/>
        <v>1.1744947777428516E-2</v>
      </c>
      <c r="V9">
        <f t="shared" si="1"/>
        <v>6.2231910839378249E-3</v>
      </c>
      <c r="W9">
        <f t="shared" si="2"/>
        <v>1.9292514710584751E-2</v>
      </c>
      <c r="X9">
        <f t="shared" si="3"/>
        <v>185.19547868662625</v>
      </c>
      <c r="Z9">
        <f t="shared" si="4"/>
        <v>152.42849151028869</v>
      </c>
      <c r="AA9">
        <f t="shared" si="5"/>
        <v>14.662311180044412</v>
      </c>
      <c r="AB9">
        <f t="shared" si="6"/>
        <v>15.842460831780613</v>
      </c>
    </row>
    <row r="10" spans="1:28" x14ac:dyDescent="0.3">
      <c r="F10">
        <v>9</v>
      </c>
      <c r="G10" t="s">
        <v>7</v>
      </c>
      <c r="I10">
        <v>18450</v>
      </c>
      <c r="J10">
        <v>0.20605000000000001</v>
      </c>
      <c r="K10">
        <v>0.76531000000000005</v>
      </c>
      <c r="L10">
        <v>3.7141955800000002</v>
      </c>
      <c r="M10">
        <v>0.14459583000000001</v>
      </c>
      <c r="N10">
        <v>19.5272103</v>
      </c>
      <c r="O10">
        <v>0.66798465299999998</v>
      </c>
      <c r="P10">
        <v>1.8892597</v>
      </c>
      <c r="Q10">
        <v>2560.7199000000001</v>
      </c>
      <c r="R10">
        <v>0.116258889</v>
      </c>
      <c r="S10">
        <v>0.131403621</v>
      </c>
      <c r="T10">
        <v>0.13532112800000001</v>
      </c>
      <c r="U10" s="3">
        <f t="shared" si="0"/>
        <v>1.4494254700736953E-2</v>
      </c>
      <c r="V10">
        <f t="shared" si="1"/>
        <v>6.8232333170984462E-3</v>
      </c>
      <c r="W10">
        <f t="shared" si="2"/>
        <v>1.9298137572168764E-2</v>
      </c>
      <c r="X10">
        <f t="shared" si="3"/>
        <v>186.53997745284818</v>
      </c>
      <c r="Z10">
        <f t="shared" si="4"/>
        <v>151.59243643700964</v>
      </c>
      <c r="AA10">
        <f t="shared" si="5"/>
        <v>14.666584554848262</v>
      </c>
      <c r="AB10">
        <f t="shared" si="6"/>
        <v>15.847611352199749</v>
      </c>
    </row>
    <row r="11" spans="1:28" x14ac:dyDescent="0.3">
      <c r="A11" t="s">
        <v>129</v>
      </c>
      <c r="F11">
        <v>10</v>
      </c>
      <c r="G11" t="s">
        <v>7</v>
      </c>
      <c r="I11">
        <v>18500</v>
      </c>
      <c r="J11">
        <v>0.20605000000000001</v>
      </c>
      <c r="K11">
        <v>0.76531000000000005</v>
      </c>
      <c r="L11">
        <v>3.7141955800000002</v>
      </c>
      <c r="M11">
        <v>0.17151245700000001</v>
      </c>
      <c r="N11">
        <v>19.4225864</v>
      </c>
      <c r="O11">
        <v>0.72360787999999998</v>
      </c>
      <c r="P11">
        <v>1.8897809400000001</v>
      </c>
      <c r="Q11">
        <v>2558.28395</v>
      </c>
      <c r="R11">
        <v>0.11615410599999999</v>
      </c>
      <c r="S11">
        <v>0.13140806399999999</v>
      </c>
      <c r="T11">
        <v>0.13533527400000001</v>
      </c>
      <c r="U11" s="3">
        <f t="shared" si="0"/>
        <v>1.7243561624045167E-2</v>
      </c>
      <c r="V11">
        <f t="shared" si="1"/>
        <v>7.391405435973354E-3</v>
      </c>
      <c r="W11">
        <f t="shared" si="2"/>
        <v>1.9303461859363436E-2</v>
      </c>
      <c r="X11">
        <f t="shared" si="3"/>
        <v>187.71480270949058</v>
      </c>
      <c r="Z11">
        <f t="shared" si="4"/>
        <v>150.78022661968913</v>
      </c>
      <c r="AA11">
        <f t="shared" si="5"/>
        <v>14.670631013116212</v>
      </c>
      <c r="AB11">
        <f t="shared" si="6"/>
        <v>15.852509340640324</v>
      </c>
    </row>
    <row r="12" spans="1:28" x14ac:dyDescent="0.3">
      <c r="A12" t="s">
        <v>108</v>
      </c>
      <c r="F12">
        <v>11</v>
      </c>
      <c r="G12" t="s">
        <v>7</v>
      </c>
      <c r="I12">
        <v>18550</v>
      </c>
      <c r="J12">
        <v>0.20605000000000001</v>
      </c>
      <c r="K12">
        <v>0.76531000000000005</v>
      </c>
      <c r="L12">
        <v>3.7141955800000002</v>
      </c>
      <c r="M12">
        <v>0.19955563800000001</v>
      </c>
      <c r="N12">
        <v>19.320744399999999</v>
      </c>
      <c r="O12">
        <v>0.77643345900000005</v>
      </c>
      <c r="P12">
        <v>1.8902759600000001</v>
      </c>
      <c r="Q12">
        <v>2555.7351399999998</v>
      </c>
      <c r="R12">
        <v>0.116047184</v>
      </c>
      <c r="S12">
        <v>0.13140750300000001</v>
      </c>
      <c r="T12">
        <v>0.135344407</v>
      </c>
      <c r="U12" s="3">
        <f t="shared" si="0"/>
        <v>1.9992868547353382E-2</v>
      </c>
      <c r="V12">
        <f t="shared" si="1"/>
        <v>7.9310005434492983E-3</v>
      </c>
      <c r="W12">
        <f t="shared" si="2"/>
        <v>1.9308518318282755E-2</v>
      </c>
      <c r="X12">
        <f t="shared" si="3"/>
        <v>188.75485644251518</v>
      </c>
      <c r="Z12">
        <f t="shared" si="4"/>
        <v>149.98961307712804</v>
      </c>
      <c r="AA12">
        <f t="shared" si="5"/>
        <v>14.674473921894894</v>
      </c>
      <c r="AB12">
        <f t="shared" si="6"/>
        <v>15.857180799113053</v>
      </c>
    </row>
    <row r="13" spans="1:28" x14ac:dyDescent="0.3">
      <c r="A13" t="s">
        <v>109</v>
      </c>
      <c r="B13">
        <v>1.0349999999999999</v>
      </c>
      <c r="C13" t="s">
        <v>93</v>
      </c>
      <c r="F13">
        <v>12</v>
      </c>
      <c r="G13" t="s">
        <v>7</v>
      </c>
      <c r="I13">
        <v>18600</v>
      </c>
      <c r="J13">
        <v>0.20605000000000001</v>
      </c>
      <c r="K13">
        <v>0.76531000000000005</v>
      </c>
      <c r="L13">
        <v>3.7141955800000002</v>
      </c>
      <c r="M13">
        <v>0.22859131599999999</v>
      </c>
      <c r="N13">
        <v>19.221441599999999</v>
      </c>
      <c r="O13">
        <v>0.82673096099999999</v>
      </c>
      <c r="P13">
        <v>1.89074729</v>
      </c>
      <c r="Q13">
        <v>2553.0752200000002</v>
      </c>
      <c r="R13">
        <v>0.11593840699999999</v>
      </c>
      <c r="S13">
        <v>0.13140243800000001</v>
      </c>
      <c r="T13">
        <v>0.13534902600000001</v>
      </c>
      <c r="U13" s="3">
        <f t="shared" si="0"/>
        <v>2.2742175470661596E-2</v>
      </c>
      <c r="V13">
        <f t="shared" si="1"/>
        <v>8.4447722145077724E-3</v>
      </c>
      <c r="W13">
        <f t="shared" si="2"/>
        <v>1.9313332792005922E-2</v>
      </c>
      <c r="X13">
        <f t="shared" si="3"/>
        <v>189.68541937934339</v>
      </c>
      <c r="Z13">
        <f t="shared" si="4"/>
        <v>149.21871169563289</v>
      </c>
      <c r="AA13">
        <f t="shared" si="5"/>
        <v>14.678132921924501</v>
      </c>
      <c r="AB13">
        <f t="shared" si="6"/>
        <v>15.861647570462083</v>
      </c>
    </row>
    <row r="14" spans="1:28" x14ac:dyDescent="0.3">
      <c r="B14">
        <f>B13/1.01325</f>
        <v>1.0214655810510733</v>
      </c>
      <c r="C14" t="s">
        <v>94</v>
      </c>
      <c r="F14">
        <v>13</v>
      </c>
      <c r="G14" t="s">
        <v>7</v>
      </c>
      <c r="I14">
        <v>18650</v>
      </c>
      <c r="J14">
        <v>0.20605000000000001</v>
      </c>
      <c r="K14">
        <v>0.76531000000000005</v>
      </c>
      <c r="L14">
        <v>3.7141955800000002</v>
      </c>
      <c r="M14">
        <v>0.25850623299999997</v>
      </c>
      <c r="N14">
        <v>19.1244725</v>
      </c>
      <c r="O14">
        <v>0.87472865099999997</v>
      </c>
      <c r="P14">
        <v>1.89119707</v>
      </c>
      <c r="Q14">
        <v>2550.3063099999999</v>
      </c>
      <c r="R14">
        <v>0.115828001</v>
      </c>
      <c r="S14">
        <v>0.131393288</v>
      </c>
      <c r="T14">
        <v>0.13534955400000001</v>
      </c>
      <c r="U14" s="3">
        <f t="shared" si="0"/>
        <v>2.5491482393969811E-2</v>
      </c>
      <c r="V14">
        <f t="shared" si="1"/>
        <v>8.9350520975573656E-3</v>
      </c>
      <c r="W14">
        <f t="shared" si="2"/>
        <v>1.9317927139896374E-2</v>
      </c>
      <c r="X14">
        <f t="shared" si="3"/>
        <v>190.52537076447254</v>
      </c>
      <c r="Z14">
        <f t="shared" si="4"/>
        <v>148.46592715025909</v>
      </c>
      <c r="AA14">
        <f t="shared" si="5"/>
        <v>14.681624626321245</v>
      </c>
      <c r="AB14">
        <f t="shared" si="6"/>
        <v>15.86592812494564</v>
      </c>
    </row>
    <row r="15" spans="1:28" x14ac:dyDescent="0.3">
      <c r="B15">
        <f>B14*760</f>
        <v>776.31384159881577</v>
      </c>
      <c r="C15" t="s">
        <v>25</v>
      </c>
      <c r="F15">
        <v>14</v>
      </c>
      <c r="G15" t="s">
        <v>7</v>
      </c>
      <c r="I15">
        <v>18700</v>
      </c>
      <c r="J15">
        <v>0.20605000000000001</v>
      </c>
      <c r="K15">
        <v>0.76531000000000005</v>
      </c>
      <c r="L15">
        <v>3.7141955800000002</v>
      </c>
      <c r="M15">
        <v>0.28920367600000002</v>
      </c>
      <c r="N15">
        <v>19.029660799999998</v>
      </c>
      <c r="O15">
        <v>0.92062194500000005</v>
      </c>
      <c r="P15">
        <v>1.8916271200000001</v>
      </c>
      <c r="Q15">
        <v>2547.4307899999999</v>
      </c>
      <c r="R15">
        <v>0.115716149</v>
      </c>
      <c r="S15">
        <v>0.131380412</v>
      </c>
      <c r="T15">
        <v>0.13534634800000001</v>
      </c>
      <c r="U15" s="3">
        <f t="shared" si="0"/>
        <v>2.8240789317278248E-2</v>
      </c>
      <c r="V15">
        <f t="shared" si="1"/>
        <v>9.4038362997779425E-3</v>
      </c>
      <c r="W15">
        <f t="shared" si="2"/>
        <v>1.9322319952627686E-2</v>
      </c>
      <c r="X15">
        <f t="shared" si="3"/>
        <v>191.28916853178578</v>
      </c>
      <c r="Z15">
        <f t="shared" si="4"/>
        <v>147.72989079970392</v>
      </c>
      <c r="AA15">
        <f t="shared" si="5"/>
        <v>14.684963163997041</v>
      </c>
      <c r="AB15">
        <f t="shared" si="6"/>
        <v>15.870038174787055</v>
      </c>
    </row>
    <row r="16" spans="1:28" x14ac:dyDescent="0.3">
      <c r="F16">
        <v>15</v>
      </c>
      <c r="G16" t="s">
        <v>7</v>
      </c>
      <c r="I16">
        <v>18750</v>
      </c>
      <c r="J16">
        <v>0.20605000000000001</v>
      </c>
      <c r="K16">
        <v>0.76531000000000005</v>
      </c>
      <c r="L16">
        <v>3.7141955800000002</v>
      </c>
      <c r="M16">
        <v>0.32060028200000001</v>
      </c>
      <c r="N16">
        <v>18.936853899999999</v>
      </c>
      <c r="O16">
        <v>0.96457975900000004</v>
      </c>
      <c r="P16">
        <v>1.89203904</v>
      </c>
      <c r="Q16">
        <v>2544.4513000000002</v>
      </c>
      <c r="R16">
        <v>0.115603001</v>
      </c>
      <c r="S16">
        <v>0.131364119</v>
      </c>
      <c r="T16">
        <v>0.13533972</v>
      </c>
      <c r="U16" s="3">
        <f t="shared" si="0"/>
        <v>3.099009624058624E-2</v>
      </c>
      <c r="V16">
        <f t="shared" si="1"/>
        <v>9.8528502399703923E-3</v>
      </c>
      <c r="W16">
        <f t="shared" si="2"/>
        <v>1.9326527573649149E-2</v>
      </c>
      <c r="X16">
        <f t="shared" si="3"/>
        <v>191.98812129897806</v>
      </c>
      <c r="Z16">
        <f t="shared" si="4"/>
        <v>147.00941798904518</v>
      </c>
      <c r="AA16">
        <f t="shared" si="5"/>
        <v>14.688160955973355</v>
      </c>
      <c r="AB16">
        <f t="shared" si="6"/>
        <v>15.87399151283347</v>
      </c>
    </row>
    <row r="17" spans="2:28" x14ac:dyDescent="0.3">
      <c r="F17">
        <v>16</v>
      </c>
      <c r="G17" t="s">
        <v>7</v>
      </c>
      <c r="I17">
        <v>18800</v>
      </c>
      <c r="J17">
        <v>0.20605000000000001</v>
      </c>
      <c r="K17">
        <v>0.76531000000000005</v>
      </c>
      <c r="L17">
        <v>3.7141955800000002</v>
      </c>
      <c r="M17">
        <v>0.35262360100000001</v>
      </c>
      <c r="N17">
        <v>18.845918399999999</v>
      </c>
      <c r="O17">
        <v>1.00674934</v>
      </c>
      <c r="P17">
        <v>1.8924342000000001</v>
      </c>
      <c r="Q17">
        <v>2541.3707899999999</v>
      </c>
      <c r="R17">
        <v>0.115488682</v>
      </c>
      <c r="S17">
        <v>0.13134467699999999</v>
      </c>
      <c r="T17">
        <v>0.13532993700000001</v>
      </c>
      <c r="U17" s="3">
        <f t="shared" si="0"/>
        <v>3.3739403163894455E-2</v>
      </c>
      <c r="V17">
        <f t="shared" si="1"/>
        <v>1.0283597995558846E-2</v>
      </c>
      <c r="W17">
        <f t="shared" si="2"/>
        <v>1.9330563997039231E-2</v>
      </c>
      <c r="X17">
        <f t="shared" si="3"/>
        <v>192.63123456069297</v>
      </c>
      <c r="Z17">
        <f t="shared" si="4"/>
        <v>146.30347311561806</v>
      </c>
      <c r="AA17">
        <f t="shared" si="5"/>
        <v>14.691228637749816</v>
      </c>
      <c r="AB17">
        <f t="shared" si="6"/>
        <v>15.877799961856169</v>
      </c>
    </row>
    <row r="18" spans="2:28" x14ac:dyDescent="0.3">
      <c r="B18" s="6"/>
      <c r="F18">
        <v>17</v>
      </c>
      <c r="G18" t="s">
        <v>7</v>
      </c>
      <c r="I18">
        <v>18850</v>
      </c>
      <c r="J18">
        <v>0.20605000000000001</v>
      </c>
      <c r="K18">
        <v>0.76531000000000005</v>
      </c>
      <c r="L18">
        <v>3.7141955800000002</v>
      </c>
      <c r="M18">
        <v>0.38521020099999997</v>
      </c>
      <c r="N18">
        <v>18.756737099999999</v>
      </c>
      <c r="O18">
        <v>1.04726005</v>
      </c>
      <c r="P18">
        <v>1.89281382</v>
      </c>
      <c r="Q18">
        <v>2538.1924100000001</v>
      </c>
      <c r="R18">
        <v>0.1153733</v>
      </c>
      <c r="S18">
        <v>0.13132232299999999</v>
      </c>
      <c r="T18">
        <v>0.13531723500000001</v>
      </c>
      <c r="U18" s="3">
        <f t="shared" si="0"/>
        <v>3.6488710087202669E-2</v>
      </c>
      <c r="V18">
        <f t="shared" si="1"/>
        <v>1.069740095484826E-2</v>
      </c>
      <c r="W18">
        <f t="shared" si="2"/>
        <v>1.9334441684678016E-2</v>
      </c>
      <c r="X18">
        <f t="shared" si="3"/>
        <v>193.22579241146298</v>
      </c>
      <c r="Z18">
        <f t="shared" si="4"/>
        <v>145.61114633960031</v>
      </c>
      <c r="AA18">
        <f t="shared" si="5"/>
        <v>14.694175680355293</v>
      </c>
      <c r="AB18">
        <f t="shared" si="6"/>
        <v>15.88147403608383</v>
      </c>
    </row>
    <row r="19" spans="2:28" x14ac:dyDescent="0.3">
      <c r="F19">
        <v>18</v>
      </c>
      <c r="G19" t="s">
        <v>7</v>
      </c>
      <c r="I19">
        <v>18900</v>
      </c>
      <c r="J19">
        <v>0.20605000000000001</v>
      </c>
      <c r="K19">
        <v>0.76531000000000005</v>
      </c>
      <c r="L19">
        <v>3.7141955800000002</v>
      </c>
      <c r="M19">
        <v>0.418304183</v>
      </c>
      <c r="N19">
        <v>18.669206200000001</v>
      </c>
      <c r="O19">
        <v>1.08622628</v>
      </c>
      <c r="P19">
        <v>1.89317896</v>
      </c>
      <c r="Q19">
        <v>2534.9195199999999</v>
      </c>
      <c r="R19">
        <v>0.115256945</v>
      </c>
      <c r="S19">
        <v>0.131297262</v>
      </c>
      <c r="T19">
        <v>0.13530182199999999</v>
      </c>
      <c r="U19" s="3">
        <f t="shared" si="0"/>
        <v>3.9238017010511106E-2</v>
      </c>
      <c r="V19">
        <f t="shared" si="1"/>
        <v>1.1095427582531459E-2</v>
      </c>
      <c r="W19">
        <f t="shared" si="2"/>
        <v>1.9338171464100665E-2</v>
      </c>
      <c r="X19">
        <f t="shared" si="3"/>
        <v>193.77776615627789</v>
      </c>
      <c r="Z19">
        <f t="shared" si="4"/>
        <v>144.93163184722431</v>
      </c>
      <c r="AA19">
        <f t="shared" si="5"/>
        <v>14.697010312716507</v>
      </c>
      <c r="AB19">
        <f t="shared" si="6"/>
        <v>15.885022879396161</v>
      </c>
    </row>
    <row r="20" spans="2:28" x14ac:dyDescent="0.3">
      <c r="F20">
        <v>19</v>
      </c>
      <c r="G20" t="s">
        <v>7</v>
      </c>
      <c r="I20">
        <v>18950</v>
      </c>
      <c r="J20">
        <v>0.20605000000000001</v>
      </c>
      <c r="K20">
        <v>0.76531000000000005</v>
      </c>
      <c r="L20">
        <v>3.7141955800000002</v>
      </c>
      <c r="M20">
        <v>0.45185599599999998</v>
      </c>
      <c r="N20">
        <v>18.583232899999999</v>
      </c>
      <c r="O20">
        <v>1.1237498299999999</v>
      </c>
      <c r="P20">
        <v>1.89353058</v>
      </c>
      <c r="Q20">
        <v>2531.5556799999999</v>
      </c>
      <c r="R20">
        <v>0.115139695</v>
      </c>
      <c r="S20">
        <v>0.131269679</v>
      </c>
      <c r="T20">
        <v>0.13528388199999999</v>
      </c>
      <c r="U20" s="3">
        <f t="shared" si="0"/>
        <v>4.198732393381932E-2</v>
      </c>
      <c r="V20">
        <f t="shared" si="1"/>
        <v>1.1478717730569948E-2</v>
      </c>
      <c r="W20">
        <f t="shared" si="2"/>
        <v>1.9341763141376759E-2</v>
      </c>
      <c r="X20">
        <f t="shared" si="3"/>
        <v>194.2921099485194</v>
      </c>
      <c r="Z20">
        <f t="shared" si="4"/>
        <v>144.264209219245</v>
      </c>
      <c r="AA20">
        <f t="shared" si="5"/>
        <v>14.699739987446337</v>
      </c>
      <c r="AB20">
        <f t="shared" si="6"/>
        <v>15.888454762583137</v>
      </c>
    </row>
    <row r="21" spans="2:28" x14ac:dyDescent="0.3">
      <c r="F21">
        <v>20</v>
      </c>
      <c r="G21" t="s">
        <v>7</v>
      </c>
      <c r="I21">
        <v>19000</v>
      </c>
      <c r="J21">
        <v>0.20605000000000001</v>
      </c>
      <c r="K21">
        <v>0.76531000000000005</v>
      </c>
      <c r="L21">
        <v>3.7141955800000002</v>
      </c>
      <c r="M21">
        <v>0.48582148200000003</v>
      </c>
      <c r="N21">
        <v>18.4987341</v>
      </c>
      <c r="O21">
        <v>1.1599217900000001</v>
      </c>
      <c r="P21">
        <v>1.8938695400000001</v>
      </c>
      <c r="Q21">
        <v>2528.1046099999999</v>
      </c>
      <c r="R21">
        <v>0.11502162</v>
      </c>
      <c r="S21">
        <v>0.131239737</v>
      </c>
      <c r="T21">
        <v>0.13526357999999999</v>
      </c>
      <c r="U21" s="3">
        <f t="shared" si="0"/>
        <v>4.4736630857127535E-2</v>
      </c>
      <c r="V21">
        <f t="shared" si="1"/>
        <v>1.1848201851961511E-2</v>
      </c>
      <c r="W21">
        <f t="shared" si="2"/>
        <v>1.9345225501110289E-2</v>
      </c>
      <c r="X21">
        <f t="shared" si="3"/>
        <v>194.77297741496847</v>
      </c>
      <c r="Z21">
        <f t="shared" si="4"/>
        <v>143.60823333886012</v>
      </c>
      <c r="AA21">
        <f t="shared" si="5"/>
        <v>14.702371380843822</v>
      </c>
      <c r="AB21">
        <f t="shared" si="6"/>
        <v>15.891777091637721</v>
      </c>
    </row>
    <row r="22" spans="2:28" x14ac:dyDescent="0.3">
      <c r="F22">
        <v>21</v>
      </c>
      <c r="G22" t="s">
        <v>7</v>
      </c>
      <c r="I22">
        <v>19050</v>
      </c>
      <c r="J22">
        <v>0.20605000000000001</v>
      </c>
      <c r="K22">
        <v>0.76531000000000005</v>
      </c>
      <c r="L22">
        <v>3.7141955800000002</v>
      </c>
      <c r="M22">
        <v>0.52016110100000001</v>
      </c>
      <c r="N22">
        <v>18.415635000000002</v>
      </c>
      <c r="O22">
        <v>1.19482409</v>
      </c>
      <c r="P22">
        <v>1.89419659</v>
      </c>
      <c r="Q22">
        <v>2524.5701300000001</v>
      </c>
      <c r="R22">
        <v>0.114902779</v>
      </c>
      <c r="S22">
        <v>0.13120758499999999</v>
      </c>
      <c r="T22">
        <v>0.135241062</v>
      </c>
      <c r="U22" s="3">
        <f t="shared" si="0"/>
        <v>4.748593778043575E-2</v>
      </c>
      <c r="V22">
        <f t="shared" si="1"/>
        <v>1.22047168334567E-2</v>
      </c>
      <c r="W22">
        <f t="shared" si="2"/>
        <v>1.9348566204293118E-2</v>
      </c>
      <c r="X22">
        <f t="shared" si="3"/>
        <v>195.22388394881534</v>
      </c>
      <c r="Z22">
        <f t="shared" si="4"/>
        <v>142.96312352331609</v>
      </c>
      <c r="AA22">
        <f t="shared" si="5"/>
        <v>14.704910315262769</v>
      </c>
      <c r="AB22">
        <f t="shared" si="6"/>
        <v>15.894996336813165</v>
      </c>
    </row>
    <row r="23" spans="2:28" x14ac:dyDescent="0.3">
      <c r="F23">
        <v>22</v>
      </c>
      <c r="G23" t="s">
        <v>7</v>
      </c>
      <c r="I23">
        <v>19100</v>
      </c>
      <c r="J23">
        <v>0.20605000000000001</v>
      </c>
      <c r="K23">
        <v>0.76531000000000005</v>
      </c>
      <c r="L23">
        <v>3.7141955800000002</v>
      </c>
      <c r="M23">
        <v>0.55483929200000004</v>
      </c>
      <c r="N23">
        <v>18.333867600000001</v>
      </c>
      <c r="O23">
        <v>1.2285307299999999</v>
      </c>
      <c r="P23">
        <v>1.8945124499999999</v>
      </c>
      <c r="Q23">
        <v>2520.9561899999999</v>
      </c>
      <c r="R23">
        <v>0.114783226</v>
      </c>
      <c r="S23">
        <v>0.13117335299999999</v>
      </c>
      <c r="T23">
        <v>0.13521646200000001</v>
      </c>
      <c r="U23" s="3">
        <f t="shared" si="0"/>
        <v>5.0235244703743964E-2</v>
      </c>
      <c r="V23">
        <f t="shared" si="1"/>
        <v>1.2549018559585493E-2</v>
      </c>
      <c r="W23">
        <f t="shared" si="2"/>
        <v>1.9351792605477425E-2</v>
      </c>
      <c r="X23">
        <f t="shared" si="3"/>
        <v>195.64782990331281</v>
      </c>
      <c r="Z23">
        <f t="shared" si="4"/>
        <v>142.32835187920062</v>
      </c>
      <c r="AA23">
        <f t="shared" si="5"/>
        <v>14.707362380162845</v>
      </c>
      <c r="AB23">
        <f t="shared" si="6"/>
        <v>15.898118684160465</v>
      </c>
    </row>
    <row r="24" spans="2:28" x14ac:dyDescent="0.3">
      <c r="F24">
        <v>23</v>
      </c>
      <c r="G24" t="s">
        <v>7</v>
      </c>
      <c r="I24">
        <v>19150</v>
      </c>
      <c r="J24">
        <v>0.20605000000000001</v>
      </c>
      <c r="K24">
        <v>0.76531000000000005</v>
      </c>
      <c r="L24">
        <v>3.7141955800000002</v>
      </c>
      <c r="M24">
        <v>0.58982394500000002</v>
      </c>
      <c r="N24">
        <v>18.2533703</v>
      </c>
      <c r="O24">
        <v>1.2611089</v>
      </c>
      <c r="P24">
        <v>1.89481773</v>
      </c>
      <c r="Q24">
        <v>2517.2667799999999</v>
      </c>
      <c r="R24">
        <v>0.114663006</v>
      </c>
      <c r="S24">
        <v>0.131137162</v>
      </c>
      <c r="T24">
        <v>0.135189898</v>
      </c>
      <c r="U24" s="3">
        <f t="shared" si="0"/>
        <v>5.2984551627052401E-2</v>
      </c>
      <c r="V24">
        <f t="shared" si="1"/>
        <v>1.2881793353071798E-2</v>
      </c>
      <c r="W24">
        <f t="shared" si="2"/>
        <v>1.9354910935603258E-2</v>
      </c>
      <c r="X24">
        <f t="shared" si="3"/>
        <v>196.04739615689039</v>
      </c>
      <c r="Z24">
        <f t="shared" si="4"/>
        <v>141.70344019718726</v>
      </c>
      <c r="AA24">
        <f t="shared" si="5"/>
        <v>14.709732311058477</v>
      </c>
      <c r="AB24">
        <f t="shared" si="6"/>
        <v>15.901149396410403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F16E-B374-476E-A60A-28893BC5C38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Final sensitivity</vt:lpstr>
      <vt:lpstr>Sheet2</vt:lpstr>
      <vt:lpstr>case-study 4140</vt:lpstr>
      <vt:lpstr>Sheet1</vt:lpstr>
      <vt:lpstr>Equil no H2O</vt:lpstr>
      <vt:lpstr>Equil H2O real</vt:lpstr>
      <vt:lpstr>sensitivity H2O</vt:lpstr>
      <vt:lpstr>sensitivity Tair</vt:lpstr>
      <vt:lpstr>sensitivity Tair &amp; H2O</vt:lpstr>
      <vt:lpstr>sensitivity H2O v2</vt:lpstr>
      <vt:lpstr>sensitivity Tair v2</vt:lpstr>
      <vt:lpstr>sensitivity air flow v2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 Deorsola</dc:creator>
  <cp:lastModifiedBy>mehran.moazeni.t@gmail.com</cp:lastModifiedBy>
  <dcterms:created xsi:type="dcterms:W3CDTF">2025-05-06T13:28:50Z</dcterms:created>
  <dcterms:modified xsi:type="dcterms:W3CDTF">2026-05-27T10:48:35Z</dcterms:modified>
</cp:coreProperties>
</file>